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Área de Trabalho\"/>
    </mc:Choice>
  </mc:AlternateContent>
  <xr:revisionPtr revIDLastSave="0" documentId="13_ncr:1_{E372E37D-4A19-4FBF-8273-ADDE7B47B0CC}" xr6:coauthVersionLast="47" xr6:coauthVersionMax="47" xr10:uidLastSave="{00000000-0000-0000-0000-000000000000}"/>
  <bookViews>
    <workbookView xWindow="-120" yWindow="-120" windowWidth="29040" windowHeight="15720" xr2:uid="{E71E4BF1-F055-4467-80EB-C284749EB56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8" i="1" l="1"/>
  <c r="G378" i="1" s="1"/>
  <c r="J378" i="1" s="1"/>
  <c r="L378" i="1" s="1"/>
  <c r="E377" i="1"/>
  <c r="G377" i="1" s="1"/>
  <c r="J377" i="1" s="1"/>
  <c r="L377" i="1" s="1"/>
  <c r="E376" i="1"/>
  <c r="G376" i="1" s="1"/>
  <c r="J376" i="1" s="1"/>
  <c r="L376" i="1" s="1"/>
  <c r="E375" i="1"/>
  <c r="G375" i="1" s="1"/>
  <c r="J375" i="1" s="1"/>
  <c r="L375" i="1" s="1"/>
  <c r="E374" i="1"/>
  <c r="G374" i="1" s="1"/>
  <c r="J374" i="1" s="1"/>
  <c r="L374" i="1" s="1"/>
  <c r="E373" i="1"/>
  <c r="G373" i="1" s="1"/>
  <c r="J373" i="1" s="1"/>
  <c r="L373" i="1" s="1"/>
  <c r="E363" i="1"/>
  <c r="G363" i="1" s="1"/>
  <c r="J363" i="1" s="1"/>
  <c r="L363" i="1" s="1"/>
  <c r="E362" i="1"/>
  <c r="G362" i="1" s="1"/>
  <c r="J362" i="1" s="1"/>
  <c r="L362" i="1" s="1"/>
  <c r="E361" i="1"/>
  <c r="G361" i="1" s="1"/>
  <c r="J361" i="1" s="1"/>
  <c r="L361" i="1" s="1"/>
  <c r="E360" i="1"/>
  <c r="G360" i="1" s="1"/>
  <c r="J360" i="1" s="1"/>
  <c r="L360" i="1" s="1"/>
  <c r="E359" i="1"/>
  <c r="G359" i="1" s="1"/>
  <c r="J359" i="1" s="1"/>
  <c r="L359" i="1" s="1"/>
  <c r="E358" i="1"/>
  <c r="G358" i="1" s="1"/>
  <c r="J358" i="1" s="1"/>
  <c r="L358" i="1" s="1"/>
  <c r="E348" i="1"/>
  <c r="G348" i="1" s="1"/>
  <c r="J348" i="1" s="1"/>
  <c r="L348" i="1" s="1"/>
  <c r="E347" i="1"/>
  <c r="G347" i="1" s="1"/>
  <c r="J347" i="1" s="1"/>
  <c r="L347" i="1" s="1"/>
  <c r="E346" i="1"/>
  <c r="G346" i="1" s="1"/>
  <c r="J346" i="1" s="1"/>
  <c r="L346" i="1" s="1"/>
  <c r="E345" i="1"/>
  <c r="G345" i="1" s="1"/>
  <c r="J345" i="1" s="1"/>
  <c r="L345" i="1" s="1"/>
  <c r="E344" i="1"/>
  <c r="G344" i="1" s="1"/>
  <c r="J344" i="1" s="1"/>
  <c r="L344" i="1" s="1"/>
  <c r="E343" i="1"/>
  <c r="G343" i="1" s="1"/>
  <c r="J343" i="1" s="1"/>
  <c r="L343" i="1" s="1"/>
  <c r="E333" i="1"/>
  <c r="G333" i="1" s="1"/>
  <c r="J333" i="1" s="1"/>
  <c r="L333" i="1" s="1"/>
  <c r="E332" i="1"/>
  <c r="G332" i="1" s="1"/>
  <c r="J332" i="1" s="1"/>
  <c r="L332" i="1" s="1"/>
  <c r="E331" i="1"/>
  <c r="G331" i="1" s="1"/>
  <c r="J331" i="1" s="1"/>
  <c r="L331" i="1" s="1"/>
  <c r="E330" i="1"/>
  <c r="G330" i="1" s="1"/>
  <c r="J330" i="1" s="1"/>
  <c r="L330" i="1" s="1"/>
  <c r="E329" i="1"/>
  <c r="G329" i="1" s="1"/>
  <c r="J329" i="1" s="1"/>
  <c r="L329" i="1" s="1"/>
  <c r="E328" i="1"/>
  <c r="G328" i="1" s="1"/>
  <c r="J328" i="1" s="1"/>
  <c r="L328" i="1" s="1"/>
  <c r="E318" i="1"/>
  <c r="G318" i="1" s="1"/>
  <c r="J318" i="1" s="1"/>
  <c r="L318" i="1" s="1"/>
  <c r="E317" i="1"/>
  <c r="G317" i="1" s="1"/>
  <c r="J317" i="1" s="1"/>
  <c r="L317" i="1" s="1"/>
  <c r="E316" i="1"/>
  <c r="G316" i="1" s="1"/>
  <c r="J316" i="1" s="1"/>
  <c r="L316" i="1" s="1"/>
  <c r="E315" i="1"/>
  <c r="G315" i="1" s="1"/>
  <c r="J315" i="1" s="1"/>
  <c r="L315" i="1" s="1"/>
  <c r="E314" i="1"/>
  <c r="G314" i="1" s="1"/>
  <c r="J314" i="1" s="1"/>
  <c r="L314" i="1" s="1"/>
  <c r="E313" i="1"/>
  <c r="G313" i="1" s="1"/>
  <c r="J313" i="1" s="1"/>
  <c r="L313" i="1" s="1"/>
  <c r="E303" i="1"/>
  <c r="G303" i="1" s="1"/>
  <c r="J303" i="1" s="1"/>
  <c r="L303" i="1" s="1"/>
  <c r="E302" i="1"/>
  <c r="G302" i="1" s="1"/>
  <c r="J302" i="1" s="1"/>
  <c r="L302" i="1" s="1"/>
  <c r="E301" i="1"/>
  <c r="G301" i="1" s="1"/>
  <c r="J301" i="1" s="1"/>
  <c r="L301" i="1" s="1"/>
  <c r="E300" i="1"/>
  <c r="G300" i="1" s="1"/>
  <c r="J300" i="1" s="1"/>
  <c r="L300" i="1" s="1"/>
  <c r="E299" i="1"/>
  <c r="G299" i="1" s="1"/>
  <c r="J299" i="1" s="1"/>
  <c r="L299" i="1" s="1"/>
  <c r="E298" i="1"/>
  <c r="G298" i="1" s="1"/>
  <c r="J298" i="1" s="1"/>
  <c r="L298" i="1" s="1"/>
  <c r="E288" i="1"/>
  <c r="G288" i="1" s="1"/>
  <c r="J288" i="1" s="1"/>
  <c r="L288" i="1" s="1"/>
  <c r="E287" i="1"/>
  <c r="G287" i="1" s="1"/>
  <c r="J287" i="1" s="1"/>
  <c r="L287" i="1" s="1"/>
  <c r="E286" i="1"/>
  <c r="G286" i="1" s="1"/>
  <c r="J286" i="1" s="1"/>
  <c r="L286" i="1" s="1"/>
  <c r="E285" i="1"/>
  <c r="G285" i="1" s="1"/>
  <c r="J285" i="1" s="1"/>
  <c r="L285" i="1" s="1"/>
  <c r="E284" i="1"/>
  <c r="G284" i="1" s="1"/>
  <c r="J284" i="1" s="1"/>
  <c r="L284" i="1" s="1"/>
  <c r="E283" i="1"/>
  <c r="G283" i="1" s="1"/>
  <c r="J283" i="1" s="1"/>
  <c r="L283" i="1" s="1"/>
  <c r="E273" i="1"/>
  <c r="G273" i="1" s="1"/>
  <c r="J273" i="1" s="1"/>
  <c r="L273" i="1" s="1"/>
  <c r="E272" i="1"/>
  <c r="G272" i="1" s="1"/>
  <c r="J272" i="1" s="1"/>
  <c r="L272" i="1" s="1"/>
  <c r="E271" i="1"/>
  <c r="G271" i="1" s="1"/>
  <c r="J271" i="1" s="1"/>
  <c r="L271" i="1" s="1"/>
  <c r="E270" i="1"/>
  <c r="G270" i="1" s="1"/>
  <c r="J270" i="1" s="1"/>
  <c r="L270" i="1" s="1"/>
  <c r="E269" i="1"/>
  <c r="G269" i="1" s="1"/>
  <c r="J269" i="1" s="1"/>
  <c r="L269" i="1" s="1"/>
  <c r="E268" i="1"/>
  <c r="G268" i="1" s="1"/>
  <c r="J268" i="1" s="1"/>
  <c r="L268" i="1" s="1"/>
  <c r="E258" i="1"/>
  <c r="G258" i="1" s="1"/>
  <c r="J258" i="1" s="1"/>
  <c r="L258" i="1" s="1"/>
  <c r="E257" i="1"/>
  <c r="G257" i="1" s="1"/>
  <c r="J257" i="1" s="1"/>
  <c r="L257" i="1" s="1"/>
  <c r="E256" i="1"/>
  <c r="G256" i="1" s="1"/>
  <c r="J256" i="1" s="1"/>
  <c r="L256" i="1" s="1"/>
  <c r="E255" i="1"/>
  <c r="G255" i="1" s="1"/>
  <c r="J255" i="1" s="1"/>
  <c r="L255" i="1" s="1"/>
  <c r="E254" i="1"/>
  <c r="G254" i="1" s="1"/>
  <c r="J254" i="1" s="1"/>
  <c r="L254" i="1" s="1"/>
  <c r="E253" i="1"/>
  <c r="G253" i="1" s="1"/>
  <c r="J253" i="1" s="1"/>
  <c r="L253" i="1" s="1"/>
  <c r="E243" i="1"/>
  <c r="G243" i="1" s="1"/>
  <c r="J243" i="1" s="1"/>
  <c r="L243" i="1" s="1"/>
  <c r="E242" i="1"/>
  <c r="G242" i="1" s="1"/>
  <c r="J242" i="1" s="1"/>
  <c r="L242" i="1" s="1"/>
  <c r="E241" i="1"/>
  <c r="G241" i="1" s="1"/>
  <c r="J241" i="1" s="1"/>
  <c r="L241" i="1" s="1"/>
  <c r="E240" i="1"/>
  <c r="G240" i="1" s="1"/>
  <c r="J240" i="1" s="1"/>
  <c r="L240" i="1" s="1"/>
  <c r="E239" i="1"/>
  <c r="G239" i="1" s="1"/>
  <c r="J239" i="1" s="1"/>
  <c r="L239" i="1" s="1"/>
  <c r="E238" i="1"/>
  <c r="G238" i="1" s="1"/>
  <c r="J238" i="1" s="1"/>
  <c r="L238" i="1" s="1"/>
  <c r="E228" i="1"/>
  <c r="G228" i="1" s="1"/>
  <c r="J228" i="1" s="1"/>
  <c r="L228" i="1" s="1"/>
  <c r="E227" i="1"/>
  <c r="G227" i="1" s="1"/>
  <c r="J227" i="1" s="1"/>
  <c r="L227" i="1" s="1"/>
  <c r="E226" i="1"/>
  <c r="G226" i="1" s="1"/>
  <c r="J226" i="1" s="1"/>
  <c r="L226" i="1" s="1"/>
  <c r="E225" i="1"/>
  <c r="G225" i="1" s="1"/>
  <c r="J225" i="1" s="1"/>
  <c r="L225" i="1" s="1"/>
  <c r="E224" i="1"/>
  <c r="G224" i="1" s="1"/>
  <c r="J224" i="1" s="1"/>
  <c r="L224" i="1" s="1"/>
  <c r="E223" i="1"/>
  <c r="G223" i="1" s="1"/>
  <c r="J223" i="1" s="1"/>
  <c r="L223" i="1" s="1"/>
  <c r="E213" i="1"/>
  <c r="G213" i="1" s="1"/>
  <c r="J213" i="1" s="1"/>
  <c r="L213" i="1" s="1"/>
  <c r="E212" i="1"/>
  <c r="G212" i="1" s="1"/>
  <c r="J212" i="1" s="1"/>
  <c r="L212" i="1" s="1"/>
  <c r="E211" i="1"/>
  <c r="G211" i="1" s="1"/>
  <c r="J211" i="1" s="1"/>
  <c r="L211" i="1" s="1"/>
  <c r="E210" i="1"/>
  <c r="G210" i="1" s="1"/>
  <c r="J210" i="1" s="1"/>
  <c r="L210" i="1" s="1"/>
  <c r="E209" i="1"/>
  <c r="G209" i="1" s="1"/>
  <c r="J209" i="1" s="1"/>
  <c r="L209" i="1" s="1"/>
  <c r="E208" i="1"/>
  <c r="G208" i="1" s="1"/>
  <c r="J208" i="1" s="1"/>
  <c r="L208" i="1" s="1"/>
  <c r="E198" i="1"/>
  <c r="G198" i="1" s="1"/>
  <c r="J198" i="1" s="1"/>
  <c r="L198" i="1" s="1"/>
  <c r="E197" i="1"/>
  <c r="G197" i="1" s="1"/>
  <c r="J197" i="1" s="1"/>
  <c r="L197" i="1" s="1"/>
  <c r="E196" i="1"/>
  <c r="G196" i="1" s="1"/>
  <c r="J196" i="1" s="1"/>
  <c r="L196" i="1" s="1"/>
  <c r="E195" i="1"/>
  <c r="G195" i="1" s="1"/>
  <c r="J195" i="1" s="1"/>
  <c r="L195" i="1" s="1"/>
  <c r="E194" i="1"/>
  <c r="G194" i="1" s="1"/>
  <c r="J194" i="1" s="1"/>
  <c r="L194" i="1" s="1"/>
  <c r="E193" i="1"/>
  <c r="G193" i="1" s="1"/>
  <c r="J193" i="1" s="1"/>
  <c r="L193" i="1" s="1"/>
  <c r="E183" i="1"/>
  <c r="G183" i="1" s="1"/>
  <c r="J183" i="1" s="1"/>
  <c r="L183" i="1" s="1"/>
  <c r="E182" i="1"/>
  <c r="G182" i="1" s="1"/>
  <c r="J182" i="1" s="1"/>
  <c r="L182" i="1" s="1"/>
  <c r="E181" i="1"/>
  <c r="G181" i="1" s="1"/>
  <c r="J181" i="1" s="1"/>
  <c r="L181" i="1" s="1"/>
  <c r="E180" i="1"/>
  <c r="G180" i="1" s="1"/>
  <c r="J180" i="1" s="1"/>
  <c r="L180" i="1" s="1"/>
  <c r="E179" i="1"/>
  <c r="G179" i="1" s="1"/>
  <c r="J179" i="1" s="1"/>
  <c r="L179" i="1" s="1"/>
  <c r="E178" i="1"/>
  <c r="G178" i="1" s="1"/>
  <c r="J178" i="1" s="1"/>
  <c r="L178" i="1" s="1"/>
  <c r="E168" i="1"/>
  <c r="G168" i="1" s="1"/>
  <c r="J168" i="1" s="1"/>
  <c r="L168" i="1" s="1"/>
  <c r="E167" i="1"/>
  <c r="G167" i="1" s="1"/>
  <c r="J167" i="1" s="1"/>
  <c r="L167" i="1" s="1"/>
  <c r="E166" i="1"/>
  <c r="G166" i="1" s="1"/>
  <c r="J166" i="1" s="1"/>
  <c r="L166" i="1" s="1"/>
  <c r="E165" i="1"/>
  <c r="G165" i="1" s="1"/>
  <c r="J165" i="1" s="1"/>
  <c r="L165" i="1" s="1"/>
  <c r="E164" i="1"/>
  <c r="G164" i="1" s="1"/>
  <c r="J164" i="1" s="1"/>
  <c r="L164" i="1" s="1"/>
  <c r="E163" i="1"/>
  <c r="G163" i="1" s="1"/>
  <c r="J163" i="1" s="1"/>
  <c r="L163" i="1" s="1"/>
  <c r="E153" i="1"/>
  <c r="G153" i="1" s="1"/>
  <c r="J153" i="1" s="1"/>
  <c r="L153" i="1" s="1"/>
  <c r="E152" i="1"/>
  <c r="G152" i="1" s="1"/>
  <c r="J152" i="1" s="1"/>
  <c r="L152" i="1" s="1"/>
  <c r="E151" i="1"/>
  <c r="G151" i="1" s="1"/>
  <c r="J151" i="1" s="1"/>
  <c r="L151" i="1" s="1"/>
  <c r="E150" i="1"/>
  <c r="G150" i="1" s="1"/>
  <c r="J150" i="1" s="1"/>
  <c r="L150" i="1" s="1"/>
  <c r="E149" i="1"/>
  <c r="G149" i="1" s="1"/>
  <c r="J149" i="1" s="1"/>
  <c r="L149" i="1" s="1"/>
  <c r="E148" i="1"/>
  <c r="G148" i="1" s="1"/>
  <c r="J148" i="1" s="1"/>
  <c r="L148" i="1" s="1"/>
  <c r="E138" i="1"/>
  <c r="G138" i="1" s="1"/>
  <c r="J138" i="1" s="1"/>
  <c r="L138" i="1" s="1"/>
  <c r="E137" i="1"/>
  <c r="G137" i="1" s="1"/>
  <c r="J137" i="1" s="1"/>
  <c r="L137" i="1" s="1"/>
  <c r="E136" i="1"/>
  <c r="G136" i="1" s="1"/>
  <c r="J136" i="1" s="1"/>
  <c r="L136" i="1" s="1"/>
  <c r="E135" i="1"/>
  <c r="G135" i="1" s="1"/>
  <c r="J135" i="1" s="1"/>
  <c r="L135" i="1" s="1"/>
  <c r="E134" i="1"/>
  <c r="G134" i="1" s="1"/>
  <c r="J134" i="1" s="1"/>
  <c r="L134" i="1" s="1"/>
  <c r="E133" i="1"/>
  <c r="G133" i="1" s="1"/>
  <c r="J133" i="1" s="1"/>
  <c r="L133" i="1" s="1"/>
  <c r="E123" i="1"/>
  <c r="G123" i="1" s="1"/>
  <c r="J123" i="1" s="1"/>
  <c r="L123" i="1" s="1"/>
  <c r="E122" i="1"/>
  <c r="G122" i="1" s="1"/>
  <c r="J122" i="1" s="1"/>
  <c r="L122" i="1" s="1"/>
  <c r="E121" i="1"/>
  <c r="G121" i="1" s="1"/>
  <c r="J121" i="1" s="1"/>
  <c r="L121" i="1" s="1"/>
  <c r="E120" i="1"/>
  <c r="G120" i="1" s="1"/>
  <c r="J120" i="1" s="1"/>
  <c r="L120" i="1" s="1"/>
  <c r="E119" i="1"/>
  <c r="G119" i="1" s="1"/>
  <c r="J119" i="1" s="1"/>
  <c r="L119" i="1" s="1"/>
  <c r="E118" i="1"/>
  <c r="G118" i="1" s="1"/>
  <c r="J118" i="1" s="1"/>
  <c r="L118" i="1" s="1"/>
  <c r="E108" i="1"/>
  <c r="G108" i="1" s="1"/>
  <c r="J108" i="1" s="1"/>
  <c r="L108" i="1" s="1"/>
  <c r="E107" i="1"/>
  <c r="G107" i="1" s="1"/>
  <c r="J107" i="1" s="1"/>
  <c r="L107" i="1" s="1"/>
  <c r="E106" i="1"/>
  <c r="G106" i="1" s="1"/>
  <c r="J106" i="1" s="1"/>
  <c r="L106" i="1" s="1"/>
  <c r="E105" i="1"/>
  <c r="G105" i="1" s="1"/>
  <c r="J105" i="1" s="1"/>
  <c r="L105" i="1" s="1"/>
  <c r="E104" i="1"/>
  <c r="G104" i="1" s="1"/>
  <c r="J104" i="1" s="1"/>
  <c r="L104" i="1" s="1"/>
  <c r="E103" i="1"/>
  <c r="G103" i="1" s="1"/>
  <c r="J103" i="1" s="1"/>
  <c r="L103" i="1" s="1"/>
  <c r="E93" i="1"/>
  <c r="G93" i="1" s="1"/>
  <c r="J93" i="1" s="1"/>
  <c r="L93" i="1" s="1"/>
  <c r="E92" i="1"/>
  <c r="G92" i="1" s="1"/>
  <c r="J92" i="1" s="1"/>
  <c r="L92" i="1" s="1"/>
  <c r="E91" i="1"/>
  <c r="G91" i="1" s="1"/>
  <c r="J91" i="1" s="1"/>
  <c r="L91" i="1" s="1"/>
  <c r="E90" i="1"/>
  <c r="G90" i="1" s="1"/>
  <c r="J90" i="1" s="1"/>
  <c r="L90" i="1" s="1"/>
  <c r="E89" i="1"/>
  <c r="G89" i="1" s="1"/>
  <c r="J89" i="1" s="1"/>
  <c r="L89" i="1" s="1"/>
  <c r="E88" i="1"/>
  <c r="G88" i="1" s="1"/>
  <c r="J88" i="1" s="1"/>
  <c r="L88" i="1" s="1"/>
  <c r="E78" i="1"/>
  <c r="G78" i="1" s="1"/>
  <c r="J78" i="1" s="1"/>
  <c r="L78" i="1" s="1"/>
  <c r="E77" i="1"/>
  <c r="G77" i="1" s="1"/>
  <c r="J77" i="1" s="1"/>
  <c r="L77" i="1" s="1"/>
  <c r="E76" i="1"/>
  <c r="G76" i="1" s="1"/>
  <c r="J76" i="1" s="1"/>
  <c r="L76" i="1" s="1"/>
  <c r="E75" i="1"/>
  <c r="G75" i="1" s="1"/>
  <c r="J75" i="1" s="1"/>
  <c r="L75" i="1" s="1"/>
  <c r="E74" i="1"/>
  <c r="G74" i="1" s="1"/>
  <c r="J74" i="1" s="1"/>
  <c r="L74" i="1" s="1"/>
  <c r="E73" i="1"/>
  <c r="G73" i="1" s="1"/>
  <c r="J73" i="1" s="1"/>
  <c r="L73" i="1" s="1"/>
  <c r="E63" i="1"/>
  <c r="G63" i="1" s="1"/>
  <c r="J63" i="1" s="1"/>
  <c r="L63" i="1" s="1"/>
  <c r="E62" i="1"/>
  <c r="G62" i="1" s="1"/>
  <c r="J62" i="1" s="1"/>
  <c r="L62" i="1" s="1"/>
  <c r="E61" i="1"/>
  <c r="G61" i="1" s="1"/>
  <c r="J61" i="1" s="1"/>
  <c r="L61" i="1" s="1"/>
  <c r="E60" i="1"/>
  <c r="G60" i="1" s="1"/>
  <c r="J60" i="1" s="1"/>
  <c r="L60" i="1" s="1"/>
  <c r="E59" i="1"/>
  <c r="G59" i="1" s="1"/>
  <c r="J59" i="1" s="1"/>
  <c r="L59" i="1" s="1"/>
  <c r="E58" i="1"/>
  <c r="G58" i="1" s="1"/>
  <c r="J58" i="1" s="1"/>
  <c r="L58" i="1" s="1"/>
  <c r="E48" i="1"/>
  <c r="G48" i="1" s="1"/>
  <c r="J48" i="1" s="1"/>
  <c r="L48" i="1" s="1"/>
  <c r="E47" i="1"/>
  <c r="G47" i="1" s="1"/>
  <c r="J47" i="1" s="1"/>
  <c r="L47" i="1" s="1"/>
  <c r="E46" i="1"/>
  <c r="G46" i="1" s="1"/>
  <c r="J46" i="1" s="1"/>
  <c r="L46" i="1" s="1"/>
  <c r="E45" i="1"/>
  <c r="G45" i="1" s="1"/>
  <c r="J45" i="1" s="1"/>
  <c r="L45" i="1" s="1"/>
  <c r="E44" i="1"/>
  <c r="G44" i="1" s="1"/>
  <c r="J44" i="1" s="1"/>
  <c r="L44" i="1" s="1"/>
  <c r="E43" i="1"/>
  <c r="G43" i="1" s="1"/>
  <c r="J43" i="1" s="1"/>
  <c r="L43" i="1" s="1"/>
  <c r="E14" i="1"/>
  <c r="E33" i="1"/>
  <c r="G33" i="1" s="1"/>
  <c r="J33" i="1" s="1"/>
  <c r="L33" i="1" s="1"/>
  <c r="E32" i="1"/>
  <c r="G32" i="1" s="1"/>
  <c r="J32" i="1" s="1"/>
  <c r="L32" i="1" s="1"/>
  <c r="E31" i="1"/>
  <c r="G31" i="1" s="1"/>
  <c r="J31" i="1" s="1"/>
  <c r="L31" i="1" s="1"/>
  <c r="E30" i="1"/>
  <c r="G30" i="1" s="1"/>
  <c r="J30" i="1" s="1"/>
  <c r="L30" i="1" s="1"/>
  <c r="E29" i="1"/>
  <c r="G29" i="1" s="1"/>
  <c r="J29" i="1" s="1"/>
  <c r="L29" i="1" s="1"/>
  <c r="E28" i="1"/>
  <c r="G28" i="1" s="1"/>
  <c r="J28" i="1" s="1"/>
  <c r="L28" i="1" s="1"/>
  <c r="E13" i="1"/>
  <c r="E18" i="1"/>
  <c r="P238" i="1" l="1"/>
  <c r="S238" i="1" s="1"/>
  <c r="U238" i="1" s="1"/>
  <c r="N373" i="1"/>
  <c r="P373" i="1" s="1"/>
  <c r="S373" i="1" s="1"/>
  <c r="U373" i="1" s="1"/>
  <c r="N377" i="1"/>
  <c r="P377" i="1" s="1"/>
  <c r="S377" i="1" s="1"/>
  <c r="U377" i="1" s="1"/>
  <c r="N374" i="1"/>
  <c r="P374" i="1" s="1"/>
  <c r="S374" i="1" s="1"/>
  <c r="U374" i="1" s="1"/>
  <c r="N378" i="1"/>
  <c r="P378" i="1" s="1"/>
  <c r="S378" i="1" s="1"/>
  <c r="U378" i="1" s="1"/>
  <c r="N375" i="1"/>
  <c r="P375" i="1" s="1"/>
  <c r="S375" i="1" s="1"/>
  <c r="U375" i="1" s="1"/>
  <c r="N376" i="1"/>
  <c r="P376" i="1" s="1"/>
  <c r="S376" i="1" s="1"/>
  <c r="U376" i="1" s="1"/>
  <c r="N360" i="1"/>
  <c r="P360" i="1" s="1"/>
  <c r="S360" i="1" s="1"/>
  <c r="U360" i="1" s="1"/>
  <c r="N361" i="1"/>
  <c r="P361" i="1" s="1"/>
  <c r="S361" i="1" s="1"/>
  <c r="U361" i="1" s="1"/>
  <c r="P358" i="1"/>
  <c r="S358" i="1" s="1"/>
  <c r="U358" i="1" s="1"/>
  <c r="N358" i="1"/>
  <c r="N362" i="1"/>
  <c r="P362" i="1" s="1"/>
  <c r="S362" i="1" s="1"/>
  <c r="U362" i="1" s="1"/>
  <c r="N359" i="1"/>
  <c r="P359" i="1" s="1"/>
  <c r="S359" i="1" s="1"/>
  <c r="U359" i="1" s="1"/>
  <c r="N363" i="1"/>
  <c r="P363" i="1" s="1"/>
  <c r="S363" i="1" s="1"/>
  <c r="U363" i="1" s="1"/>
  <c r="N345" i="1"/>
  <c r="P345" i="1" s="1"/>
  <c r="S345" i="1" s="1"/>
  <c r="U345" i="1" s="1"/>
  <c r="N346" i="1"/>
  <c r="P346" i="1" s="1"/>
  <c r="S346" i="1" s="1"/>
  <c r="U346" i="1" s="1"/>
  <c r="P343" i="1"/>
  <c r="S343" i="1" s="1"/>
  <c r="U343" i="1" s="1"/>
  <c r="N343" i="1"/>
  <c r="N347" i="1"/>
  <c r="P347" i="1" s="1"/>
  <c r="S347" i="1" s="1"/>
  <c r="U347" i="1" s="1"/>
  <c r="N344" i="1"/>
  <c r="P344" i="1" s="1"/>
  <c r="S344" i="1" s="1"/>
  <c r="U344" i="1" s="1"/>
  <c r="N348" i="1"/>
  <c r="P348" i="1" s="1"/>
  <c r="S348" i="1" s="1"/>
  <c r="U348" i="1" s="1"/>
  <c r="N328" i="1"/>
  <c r="P328" i="1" s="1"/>
  <c r="S328" i="1" s="1"/>
  <c r="U328" i="1" s="1"/>
  <c r="N329" i="1"/>
  <c r="P329" i="1" s="1"/>
  <c r="S329" i="1" s="1"/>
  <c r="U329" i="1" s="1"/>
  <c r="N333" i="1"/>
  <c r="P333" i="1" s="1"/>
  <c r="S333" i="1" s="1"/>
  <c r="U333" i="1" s="1"/>
  <c r="N330" i="1"/>
  <c r="P330" i="1" s="1"/>
  <c r="S330" i="1" s="1"/>
  <c r="U330" i="1" s="1"/>
  <c r="N331" i="1"/>
  <c r="P331" i="1" s="1"/>
  <c r="S331" i="1" s="1"/>
  <c r="U331" i="1" s="1"/>
  <c r="N332" i="1"/>
  <c r="P332" i="1" s="1"/>
  <c r="S332" i="1" s="1"/>
  <c r="U332" i="1" s="1"/>
  <c r="N314" i="1"/>
  <c r="P314" i="1" s="1"/>
  <c r="S314" i="1" s="1"/>
  <c r="U314" i="1" s="1"/>
  <c r="N316" i="1"/>
  <c r="P316" i="1" s="1"/>
  <c r="S316" i="1" s="1"/>
  <c r="U316" i="1" s="1"/>
  <c r="N318" i="1"/>
  <c r="P318" i="1" s="1"/>
  <c r="S318" i="1" s="1"/>
  <c r="U318" i="1" s="1"/>
  <c r="N313" i="1"/>
  <c r="P313" i="1" s="1"/>
  <c r="S313" i="1" s="1"/>
  <c r="U313" i="1" s="1"/>
  <c r="N315" i="1"/>
  <c r="P315" i="1" s="1"/>
  <c r="S315" i="1" s="1"/>
  <c r="U315" i="1" s="1"/>
  <c r="N317" i="1"/>
  <c r="P317" i="1" s="1"/>
  <c r="S317" i="1" s="1"/>
  <c r="U317" i="1" s="1"/>
  <c r="N303" i="1"/>
  <c r="P303" i="1" s="1"/>
  <c r="S303" i="1" s="1"/>
  <c r="U303" i="1" s="1"/>
  <c r="P300" i="1"/>
  <c r="S300" i="1" s="1"/>
  <c r="U300" i="1" s="1"/>
  <c r="N300" i="1"/>
  <c r="N301" i="1"/>
  <c r="P301" i="1" s="1"/>
  <c r="S301" i="1" s="1"/>
  <c r="U301" i="1" s="1"/>
  <c r="N298" i="1"/>
  <c r="P298" i="1" s="1"/>
  <c r="S298" i="1" s="1"/>
  <c r="U298" i="1" s="1"/>
  <c r="N302" i="1"/>
  <c r="P302" i="1" s="1"/>
  <c r="S302" i="1" s="1"/>
  <c r="U302" i="1" s="1"/>
  <c r="N299" i="1"/>
  <c r="P299" i="1" s="1"/>
  <c r="S299" i="1" s="1"/>
  <c r="U299" i="1" s="1"/>
  <c r="N283" i="1"/>
  <c r="P283" i="1" s="1"/>
  <c r="S283" i="1" s="1"/>
  <c r="U283" i="1" s="1"/>
  <c r="N287" i="1"/>
  <c r="P287" i="1" s="1"/>
  <c r="S287" i="1" s="1"/>
  <c r="U287" i="1" s="1"/>
  <c r="N284" i="1"/>
  <c r="P284" i="1" s="1"/>
  <c r="S284" i="1" s="1"/>
  <c r="U284" i="1" s="1"/>
  <c r="N288" i="1"/>
  <c r="P288" i="1" s="1"/>
  <c r="S288" i="1" s="1"/>
  <c r="U288" i="1" s="1"/>
  <c r="N285" i="1"/>
  <c r="P285" i="1" s="1"/>
  <c r="S285" i="1" s="1"/>
  <c r="U285" i="1" s="1"/>
  <c r="N286" i="1"/>
  <c r="P286" i="1" s="1"/>
  <c r="S286" i="1" s="1"/>
  <c r="U286" i="1" s="1"/>
  <c r="N269" i="1"/>
  <c r="P269" i="1" s="1"/>
  <c r="S269" i="1" s="1"/>
  <c r="U269" i="1" s="1"/>
  <c r="N273" i="1"/>
  <c r="P273" i="1" s="1"/>
  <c r="S273" i="1" s="1"/>
  <c r="U273" i="1" s="1"/>
  <c r="N268" i="1"/>
  <c r="P268" i="1" s="1"/>
  <c r="S268" i="1" s="1"/>
  <c r="U268" i="1" s="1"/>
  <c r="N272" i="1"/>
  <c r="P272" i="1" s="1"/>
  <c r="S272" i="1" s="1"/>
  <c r="U272" i="1" s="1"/>
  <c r="N271" i="1"/>
  <c r="P271" i="1" s="1"/>
  <c r="S271" i="1" s="1"/>
  <c r="U271" i="1" s="1"/>
  <c r="N270" i="1"/>
  <c r="P270" i="1" s="1"/>
  <c r="S270" i="1" s="1"/>
  <c r="U270" i="1" s="1"/>
  <c r="N255" i="1"/>
  <c r="P255" i="1" s="1"/>
  <c r="S255" i="1" s="1"/>
  <c r="U255" i="1" s="1"/>
  <c r="N254" i="1"/>
  <c r="P254" i="1" s="1"/>
  <c r="S254" i="1" s="1"/>
  <c r="U254" i="1" s="1"/>
  <c r="N258" i="1"/>
  <c r="P258" i="1" s="1"/>
  <c r="S258" i="1" s="1"/>
  <c r="U258" i="1" s="1"/>
  <c r="N257" i="1"/>
  <c r="P257" i="1" s="1"/>
  <c r="S257" i="1" s="1"/>
  <c r="U257" i="1" s="1"/>
  <c r="N256" i="1"/>
  <c r="P256" i="1" s="1"/>
  <c r="S256" i="1" s="1"/>
  <c r="U256" i="1" s="1"/>
  <c r="N253" i="1"/>
  <c r="P253" i="1" s="1"/>
  <c r="S253" i="1" s="1"/>
  <c r="U253" i="1" s="1"/>
  <c r="N240" i="1"/>
  <c r="P240" i="1" s="1"/>
  <c r="S240" i="1" s="1"/>
  <c r="U240" i="1" s="1"/>
  <c r="N239" i="1"/>
  <c r="P239" i="1" s="1"/>
  <c r="S239" i="1" s="1"/>
  <c r="U239" i="1" s="1"/>
  <c r="N243" i="1"/>
  <c r="P243" i="1" s="1"/>
  <c r="S243" i="1" s="1"/>
  <c r="U243" i="1" s="1"/>
  <c r="N242" i="1"/>
  <c r="P242" i="1" s="1"/>
  <c r="S242" i="1" s="1"/>
  <c r="U242" i="1" s="1"/>
  <c r="N241" i="1"/>
  <c r="P241" i="1" s="1"/>
  <c r="S241" i="1" s="1"/>
  <c r="U241" i="1" s="1"/>
  <c r="N238" i="1"/>
  <c r="N226" i="1"/>
  <c r="P226" i="1" s="1"/>
  <c r="S226" i="1" s="1"/>
  <c r="U226" i="1" s="1"/>
  <c r="N225" i="1"/>
  <c r="P225" i="1" s="1"/>
  <c r="S225" i="1" s="1"/>
  <c r="U225" i="1" s="1"/>
  <c r="N227" i="1"/>
  <c r="P227" i="1" s="1"/>
  <c r="S227" i="1" s="1"/>
  <c r="U227" i="1" s="1"/>
  <c r="N224" i="1"/>
  <c r="P224" i="1" s="1"/>
  <c r="S224" i="1" s="1"/>
  <c r="U224" i="1" s="1"/>
  <c r="N228" i="1"/>
  <c r="P228" i="1" s="1"/>
  <c r="S228" i="1" s="1"/>
  <c r="U228" i="1" s="1"/>
  <c r="N223" i="1"/>
  <c r="P223" i="1" s="1"/>
  <c r="S223" i="1" s="1"/>
  <c r="U223" i="1" s="1"/>
  <c r="N209" i="1"/>
  <c r="P209" i="1" s="1"/>
  <c r="S209" i="1" s="1"/>
  <c r="U209" i="1" s="1"/>
  <c r="N211" i="1"/>
  <c r="P211" i="1" s="1"/>
  <c r="S211" i="1" s="1"/>
  <c r="U211" i="1" s="1"/>
  <c r="N213" i="1"/>
  <c r="P213" i="1" s="1"/>
  <c r="S213" i="1" s="1"/>
  <c r="U213" i="1" s="1"/>
  <c r="P208" i="1"/>
  <c r="S208" i="1" s="1"/>
  <c r="U208" i="1" s="1"/>
  <c r="N208" i="1"/>
  <c r="N210" i="1"/>
  <c r="P210" i="1" s="1"/>
  <c r="S210" i="1" s="1"/>
  <c r="U210" i="1" s="1"/>
  <c r="N212" i="1"/>
  <c r="P212" i="1" s="1"/>
  <c r="S212" i="1" s="1"/>
  <c r="U212" i="1" s="1"/>
  <c r="N193" i="1"/>
  <c r="P193" i="1" s="1"/>
  <c r="S193" i="1" s="1"/>
  <c r="U193" i="1" s="1"/>
  <c r="N197" i="1"/>
  <c r="P197" i="1" s="1"/>
  <c r="S197" i="1" s="1"/>
  <c r="U197" i="1" s="1"/>
  <c r="N194" i="1"/>
  <c r="P194" i="1" s="1"/>
  <c r="S194" i="1" s="1"/>
  <c r="U194" i="1" s="1"/>
  <c r="N198" i="1"/>
  <c r="P198" i="1" s="1"/>
  <c r="S198" i="1" s="1"/>
  <c r="U198" i="1" s="1"/>
  <c r="N195" i="1"/>
  <c r="P195" i="1" s="1"/>
  <c r="S195" i="1" s="1"/>
  <c r="U195" i="1" s="1"/>
  <c r="N196" i="1"/>
  <c r="P196" i="1" s="1"/>
  <c r="S196" i="1" s="1"/>
  <c r="U196" i="1" s="1"/>
  <c r="N178" i="1"/>
  <c r="P178" i="1" s="1"/>
  <c r="S178" i="1" s="1"/>
  <c r="U178" i="1" s="1"/>
  <c r="N182" i="1"/>
  <c r="P182" i="1" s="1"/>
  <c r="S182" i="1" s="1"/>
  <c r="U182" i="1" s="1"/>
  <c r="N179" i="1"/>
  <c r="P179" i="1" s="1"/>
  <c r="S179" i="1" s="1"/>
  <c r="U179" i="1" s="1"/>
  <c r="N183" i="1"/>
  <c r="P183" i="1" s="1"/>
  <c r="S183" i="1" s="1"/>
  <c r="U183" i="1" s="1"/>
  <c r="N180" i="1"/>
  <c r="P180" i="1" s="1"/>
  <c r="S180" i="1" s="1"/>
  <c r="U180" i="1" s="1"/>
  <c r="N181" i="1"/>
  <c r="P181" i="1" s="1"/>
  <c r="S181" i="1" s="1"/>
  <c r="U181" i="1" s="1"/>
  <c r="N163" i="1"/>
  <c r="P163" i="1" s="1"/>
  <c r="S163" i="1" s="1"/>
  <c r="U163" i="1" s="1"/>
  <c r="N167" i="1"/>
  <c r="P167" i="1" s="1"/>
  <c r="S167" i="1" s="1"/>
  <c r="U167" i="1" s="1"/>
  <c r="N164" i="1"/>
  <c r="P164" i="1" s="1"/>
  <c r="S164" i="1" s="1"/>
  <c r="U164" i="1" s="1"/>
  <c r="N168" i="1"/>
  <c r="P168" i="1" s="1"/>
  <c r="S168" i="1" s="1"/>
  <c r="U168" i="1" s="1"/>
  <c r="N165" i="1"/>
  <c r="P165" i="1" s="1"/>
  <c r="S165" i="1" s="1"/>
  <c r="U165" i="1" s="1"/>
  <c r="N166" i="1"/>
  <c r="P166" i="1" s="1"/>
  <c r="S166" i="1" s="1"/>
  <c r="U166" i="1" s="1"/>
  <c r="P148" i="1"/>
  <c r="S148" i="1" s="1"/>
  <c r="U148" i="1" s="1"/>
  <c r="N148" i="1"/>
  <c r="N152" i="1"/>
  <c r="P152" i="1" s="1"/>
  <c r="S152" i="1" s="1"/>
  <c r="U152" i="1" s="1"/>
  <c r="N149" i="1"/>
  <c r="P149" i="1" s="1"/>
  <c r="S149" i="1" s="1"/>
  <c r="U149" i="1" s="1"/>
  <c r="N153" i="1"/>
  <c r="P153" i="1" s="1"/>
  <c r="S153" i="1" s="1"/>
  <c r="U153" i="1" s="1"/>
  <c r="N150" i="1"/>
  <c r="P150" i="1" s="1"/>
  <c r="S150" i="1" s="1"/>
  <c r="U150" i="1" s="1"/>
  <c r="N151" i="1"/>
  <c r="P151" i="1" s="1"/>
  <c r="S151" i="1" s="1"/>
  <c r="U151" i="1" s="1"/>
  <c r="P133" i="1"/>
  <c r="S133" i="1" s="1"/>
  <c r="U133" i="1" s="1"/>
  <c r="N133" i="1"/>
  <c r="N137" i="1"/>
  <c r="P137" i="1" s="1"/>
  <c r="S137" i="1" s="1"/>
  <c r="U137" i="1" s="1"/>
  <c r="N135" i="1"/>
  <c r="P135" i="1" s="1"/>
  <c r="S135" i="1" s="1"/>
  <c r="U135" i="1" s="1"/>
  <c r="N134" i="1"/>
  <c r="P134" i="1" s="1"/>
  <c r="S134" i="1" s="1"/>
  <c r="U134" i="1" s="1"/>
  <c r="N136" i="1"/>
  <c r="P136" i="1" s="1"/>
  <c r="S136" i="1" s="1"/>
  <c r="U136" i="1" s="1"/>
  <c r="N138" i="1"/>
  <c r="P138" i="1" s="1"/>
  <c r="S138" i="1" s="1"/>
  <c r="U138" i="1" s="1"/>
  <c r="N120" i="1"/>
  <c r="P120" i="1" s="1"/>
  <c r="S120" i="1" s="1"/>
  <c r="U120" i="1" s="1"/>
  <c r="N118" i="1"/>
  <c r="P118" i="1" s="1"/>
  <c r="S118" i="1" s="1"/>
  <c r="U118" i="1" s="1"/>
  <c r="N122" i="1"/>
  <c r="P122" i="1" s="1"/>
  <c r="S122" i="1" s="1"/>
  <c r="U122" i="1" s="1"/>
  <c r="N121" i="1"/>
  <c r="P121" i="1" s="1"/>
  <c r="S121" i="1" s="1"/>
  <c r="U121" i="1" s="1"/>
  <c r="N119" i="1"/>
  <c r="P119" i="1" s="1"/>
  <c r="S119" i="1" s="1"/>
  <c r="U119" i="1" s="1"/>
  <c r="N123" i="1"/>
  <c r="P123" i="1" s="1"/>
  <c r="S123" i="1" s="1"/>
  <c r="U123" i="1" s="1"/>
  <c r="N104" i="1"/>
  <c r="P104" i="1" s="1"/>
  <c r="S104" i="1" s="1"/>
  <c r="U104" i="1" s="1"/>
  <c r="N108" i="1"/>
  <c r="P108" i="1" s="1"/>
  <c r="S108" i="1" s="1"/>
  <c r="U108" i="1" s="1"/>
  <c r="N105" i="1"/>
  <c r="P105" i="1" s="1"/>
  <c r="S105" i="1" s="1"/>
  <c r="U105" i="1" s="1"/>
  <c r="N106" i="1"/>
  <c r="P106" i="1" s="1"/>
  <c r="S106" i="1" s="1"/>
  <c r="U106" i="1" s="1"/>
  <c r="N103" i="1"/>
  <c r="P103" i="1"/>
  <c r="S103" i="1" s="1"/>
  <c r="U103" i="1" s="1"/>
  <c r="N107" i="1"/>
  <c r="P107" i="1" s="1"/>
  <c r="S107" i="1" s="1"/>
  <c r="U107" i="1" s="1"/>
  <c r="N90" i="1"/>
  <c r="P90" i="1" s="1"/>
  <c r="S90" i="1" s="1"/>
  <c r="U90" i="1" s="1"/>
  <c r="P88" i="1"/>
  <c r="S88" i="1" s="1"/>
  <c r="U88" i="1" s="1"/>
  <c r="N88" i="1"/>
  <c r="N92" i="1"/>
  <c r="P92" i="1" s="1"/>
  <c r="S92" i="1" s="1"/>
  <c r="U92" i="1" s="1"/>
  <c r="N91" i="1"/>
  <c r="P91" i="1" s="1"/>
  <c r="S91" i="1" s="1"/>
  <c r="U91" i="1" s="1"/>
  <c r="N89" i="1"/>
  <c r="P89" i="1" s="1"/>
  <c r="S89" i="1" s="1"/>
  <c r="U89" i="1" s="1"/>
  <c r="N93" i="1"/>
  <c r="P93" i="1" s="1"/>
  <c r="S93" i="1" s="1"/>
  <c r="U93" i="1" s="1"/>
  <c r="N75" i="1"/>
  <c r="P75" i="1" s="1"/>
  <c r="S75" i="1" s="1"/>
  <c r="U75" i="1" s="1"/>
  <c r="N73" i="1"/>
  <c r="P73" i="1" s="1"/>
  <c r="S73" i="1" s="1"/>
  <c r="U73" i="1" s="1"/>
  <c r="N77" i="1"/>
  <c r="P77" i="1" s="1"/>
  <c r="S77" i="1" s="1"/>
  <c r="U77" i="1" s="1"/>
  <c r="N76" i="1"/>
  <c r="P76" i="1" s="1"/>
  <c r="S76" i="1" s="1"/>
  <c r="U76" i="1" s="1"/>
  <c r="N74" i="1"/>
  <c r="P74" i="1" s="1"/>
  <c r="S74" i="1" s="1"/>
  <c r="U74" i="1" s="1"/>
  <c r="N78" i="1"/>
  <c r="P78" i="1" s="1"/>
  <c r="S78" i="1" s="1"/>
  <c r="U78" i="1" s="1"/>
  <c r="N59" i="1"/>
  <c r="P59" i="1" s="1"/>
  <c r="S59" i="1" s="1"/>
  <c r="U59" i="1" s="1"/>
  <c r="N63" i="1"/>
  <c r="P63" i="1" s="1"/>
  <c r="S63" i="1" s="1"/>
  <c r="U63" i="1" s="1"/>
  <c r="N60" i="1"/>
  <c r="P60" i="1" s="1"/>
  <c r="S60" i="1" s="1"/>
  <c r="U60" i="1" s="1"/>
  <c r="N61" i="1"/>
  <c r="P61" i="1" s="1"/>
  <c r="S61" i="1" s="1"/>
  <c r="U61" i="1" s="1"/>
  <c r="N58" i="1"/>
  <c r="P58" i="1" s="1"/>
  <c r="S58" i="1" s="1"/>
  <c r="U58" i="1" s="1"/>
  <c r="N62" i="1"/>
  <c r="P62" i="1" s="1"/>
  <c r="S62" i="1" s="1"/>
  <c r="U62" i="1" s="1"/>
  <c r="N44" i="1"/>
  <c r="P44" i="1" s="1"/>
  <c r="S44" i="1" s="1"/>
  <c r="U44" i="1" s="1"/>
  <c r="N48" i="1"/>
  <c r="P48" i="1" s="1"/>
  <c r="S48" i="1" s="1"/>
  <c r="U48" i="1" s="1"/>
  <c r="N45" i="1"/>
  <c r="P45" i="1" s="1"/>
  <c r="S45" i="1" s="1"/>
  <c r="U45" i="1" s="1"/>
  <c r="N46" i="1"/>
  <c r="P46" i="1" s="1"/>
  <c r="S46" i="1" s="1"/>
  <c r="U46" i="1" s="1"/>
  <c r="N43" i="1"/>
  <c r="P43" i="1" s="1"/>
  <c r="S43" i="1" s="1"/>
  <c r="U43" i="1" s="1"/>
  <c r="N47" i="1"/>
  <c r="P47" i="1" s="1"/>
  <c r="S47" i="1" s="1"/>
  <c r="U47" i="1" s="1"/>
  <c r="N28" i="1"/>
  <c r="P28" i="1" s="1"/>
  <c r="S28" i="1" s="1"/>
  <c r="U28" i="1" s="1"/>
  <c r="N32" i="1"/>
  <c r="P32" i="1" s="1"/>
  <c r="S32" i="1" s="1"/>
  <c r="U32" i="1" s="1"/>
  <c r="N29" i="1"/>
  <c r="P29" i="1" s="1"/>
  <c r="S29" i="1" s="1"/>
  <c r="U29" i="1" s="1"/>
  <c r="N33" i="1"/>
  <c r="P33" i="1" s="1"/>
  <c r="S33" i="1" s="1"/>
  <c r="U33" i="1" s="1"/>
  <c r="N30" i="1"/>
  <c r="P30" i="1" s="1"/>
  <c r="S30" i="1" s="1"/>
  <c r="U30" i="1" s="1"/>
  <c r="N31" i="1"/>
  <c r="P31" i="1" s="1"/>
  <c r="S31" i="1" s="1"/>
  <c r="U31" i="1" s="1"/>
  <c r="V283" i="1" l="1"/>
  <c r="M289" i="1" s="1"/>
  <c r="V58" i="1"/>
  <c r="U64" i="1" s="1"/>
  <c r="V343" i="1"/>
  <c r="V373" i="1"/>
  <c r="U379" i="1" s="1"/>
  <c r="V358" i="1"/>
  <c r="U364" i="1" s="1"/>
  <c r="V328" i="1"/>
  <c r="M334" i="1" s="1"/>
  <c r="V313" i="1"/>
  <c r="U319" i="1" s="1"/>
  <c r="V298" i="1"/>
  <c r="U304" i="1" s="1"/>
  <c r="V268" i="1"/>
  <c r="V253" i="1"/>
  <c r="M259" i="1" s="1"/>
  <c r="V238" i="1"/>
  <c r="V223" i="1"/>
  <c r="M229" i="1" s="1"/>
  <c r="V208" i="1"/>
  <c r="U214" i="1" s="1"/>
  <c r="V193" i="1"/>
  <c r="U199" i="1" s="1"/>
  <c r="V178" i="1"/>
  <c r="M184" i="1" s="1"/>
  <c r="V163" i="1"/>
  <c r="M169" i="1" s="1"/>
  <c r="V148" i="1"/>
  <c r="M154" i="1" s="1"/>
  <c r="V133" i="1"/>
  <c r="M139" i="1" s="1"/>
  <c r="V118" i="1"/>
  <c r="M124" i="1" s="1"/>
  <c r="V103" i="1"/>
  <c r="U109" i="1" s="1"/>
  <c r="V88" i="1"/>
  <c r="M94" i="1" s="1"/>
  <c r="V73" i="1"/>
  <c r="U79" i="1" s="1"/>
  <c r="V43" i="1"/>
  <c r="U49" i="1" s="1"/>
  <c r="V28" i="1"/>
  <c r="U34" i="1" s="1"/>
  <c r="M379" i="1" l="1"/>
  <c r="M64" i="1"/>
  <c r="M214" i="1"/>
  <c r="M349" i="1"/>
  <c r="M364" i="1"/>
  <c r="U334" i="1"/>
  <c r="M319" i="1"/>
  <c r="M304" i="1"/>
  <c r="M274" i="1"/>
  <c r="U259" i="1"/>
  <c r="U244" i="1"/>
  <c r="M244" i="1"/>
  <c r="U229" i="1"/>
  <c r="M199" i="1"/>
  <c r="U184" i="1"/>
  <c r="U169" i="1"/>
  <c r="U154" i="1"/>
  <c r="U139" i="1"/>
  <c r="U124" i="1"/>
  <c r="M109" i="1"/>
  <c r="M79" i="1"/>
  <c r="M49" i="1"/>
  <c r="M34" i="1"/>
  <c r="G18" i="1"/>
  <c r="E17" i="1"/>
  <c r="G17" i="1" s="1"/>
  <c r="E16" i="1"/>
  <c r="G16" i="1" s="1"/>
  <c r="E15" i="1"/>
  <c r="G15" i="1" s="1"/>
  <c r="J15" i="1" s="1"/>
  <c r="G14" i="1"/>
  <c r="G13" i="1"/>
  <c r="J16" i="1" l="1"/>
  <c r="L16" i="1" s="1"/>
  <c r="J13" i="1"/>
  <c r="L13" i="1" s="1"/>
  <c r="J17" i="1"/>
  <c r="L17" i="1" s="1"/>
  <c r="J14" i="1"/>
  <c r="L14" i="1" s="1"/>
  <c r="J18" i="1"/>
  <c r="L18" i="1" s="1"/>
  <c r="L15" i="1"/>
  <c r="N18" i="1" l="1"/>
  <c r="P18" i="1" s="1"/>
  <c r="S18" i="1" s="1"/>
  <c r="U18" i="1" s="1"/>
  <c r="N17" i="1"/>
  <c r="P17" i="1" s="1"/>
  <c r="N13" i="1"/>
  <c r="P13" i="1" s="1"/>
  <c r="N14" i="1"/>
  <c r="P14" i="1" s="1"/>
  <c r="N15" i="1"/>
  <c r="P15" i="1" s="1"/>
  <c r="N16" i="1"/>
  <c r="P16" i="1" s="1"/>
  <c r="S15" i="1" l="1"/>
  <c r="U15" i="1" s="1"/>
  <c r="S14" i="1"/>
  <c r="U14" i="1" s="1"/>
  <c r="S16" i="1"/>
  <c r="U16" i="1" s="1"/>
  <c r="S13" i="1"/>
  <c r="U13" i="1" s="1"/>
  <c r="S17" i="1"/>
  <c r="U17" i="1" s="1"/>
  <c r="V13" i="1" l="1"/>
  <c r="U19" i="1" s="1"/>
  <c r="M19" i="1" l="1"/>
</calcChain>
</file>

<file path=xl/sharedStrings.xml><?xml version="1.0" encoding="utf-8"?>
<sst xmlns="http://schemas.openxmlformats.org/spreadsheetml/2006/main" count="803" uniqueCount="70">
  <si>
    <t>Critério para Sobrepreço</t>
  </si>
  <si>
    <t>Critério para Inexequibilidade</t>
  </si>
  <si>
    <t>Descrição do item</t>
  </si>
  <si>
    <t>ITEM</t>
  </si>
  <si>
    <t>Verificação de Sobrepreço</t>
  </si>
  <si>
    <t>Verificação de Inexequibilidade</t>
  </si>
  <si>
    <t>Cotações</t>
  </si>
  <si>
    <t>Média das demais Cotações</t>
  </si>
  <si>
    <t>(%) comparação</t>
  </si>
  <si>
    <t>Avaliação</t>
  </si>
  <si>
    <t>Média das cotações Válidas</t>
  </si>
  <si>
    <t>(%)  comparação</t>
  </si>
  <si>
    <t>Coef de Variação</t>
  </si>
  <si>
    <t>Ordem</t>
  </si>
  <si>
    <t>Pregão</t>
  </si>
  <si>
    <t>Valor Unitário</t>
  </si>
  <si>
    <t>Cotação 1</t>
  </si>
  <si>
    <t>Cotação 2</t>
  </si>
  <si>
    <t>Cotação 3</t>
  </si>
  <si>
    <t>Cotação 4</t>
  </si>
  <si>
    <t>Cotação 5</t>
  </si>
  <si>
    <t>Cotação 6</t>
  </si>
  <si>
    <t>MTC Recomendada</t>
  </si>
  <si>
    <t>Estimativa de Preço Unitário</t>
  </si>
  <si>
    <t>Órgão/Empresa</t>
  </si>
  <si>
    <t>Cotações Válidas</t>
  </si>
  <si>
    <t>PLANILHA PARA FORMAÇÃO DE PREÇO ESTIMADO LEVANDO EM CONSIDERAÇÃO VALORES COM SOBREPREÇO E INEXEQUÍVEIS CONFORME LEI N° 14.133/2021</t>
  </si>
  <si>
    <t>-</t>
  </si>
  <si>
    <t>AR CONDICIONADO 9.000 btus</t>
  </si>
  <si>
    <t>AR CONDICIONADO 24.000 btus</t>
  </si>
  <si>
    <t>ZEM &amp; ZEM</t>
  </si>
  <si>
    <t>MOVERA</t>
  </si>
  <si>
    <t>J.A INDUSTRIA</t>
  </si>
  <si>
    <t>PREFEITURA</t>
  </si>
  <si>
    <t>00049/2023</t>
  </si>
  <si>
    <t>ARMARIO DE COZINHA</t>
  </si>
  <si>
    <t>MAQPEL</t>
  </si>
  <si>
    <t>ARMARIO DE AÇO</t>
  </si>
  <si>
    <t>ARMARIO DE AÇO COM DUAS PORTAS</t>
  </si>
  <si>
    <t>SKM</t>
  </si>
  <si>
    <t>ARQUIVO DE AÇO</t>
  </si>
  <si>
    <t>ESTANTE EM AÇO</t>
  </si>
  <si>
    <t>CADEIRAS LONGARINAS 3 LUGARES</t>
  </si>
  <si>
    <t>CADEIRA GIRATORIA</t>
  </si>
  <si>
    <t>CADEIRA SEM BRAÇO EMPILHAVEIS</t>
  </si>
  <si>
    <t>CAIXA DE SOM</t>
  </si>
  <si>
    <t>JAV</t>
  </si>
  <si>
    <t>MICROCOMPUTADOR DE MESA</t>
  </si>
  <si>
    <t>00046/2023</t>
  </si>
  <si>
    <t>NOTEBOOK</t>
  </si>
  <si>
    <t>GELADEIRA 462 LITROS</t>
  </si>
  <si>
    <t>LAVADOURA 15 KILOS</t>
  </si>
  <si>
    <t>MAQUINA DE LAVAR TANQUINHO</t>
  </si>
  <si>
    <t>00041/2023</t>
  </si>
  <si>
    <t>IMPRESSORA MULTIFUNCIONAL</t>
  </si>
  <si>
    <t>MESA DE REUNIÃO</t>
  </si>
  <si>
    <t>MESA PARA COZINHA</t>
  </si>
  <si>
    <t>FOGÃO DE 04 BOCAS</t>
  </si>
  <si>
    <t>FORNO ELETRICO</t>
  </si>
  <si>
    <t>MICROONDAS</t>
  </si>
  <si>
    <t>PIA MARMORE COM CUBA</t>
  </si>
  <si>
    <t>BANCADA EM MDF</t>
  </si>
  <si>
    <t>SEVEN</t>
  </si>
  <si>
    <t>FRAGMENTADORA PAPEL</t>
  </si>
  <si>
    <t xml:space="preserve"> CONT.810</t>
  </si>
  <si>
    <t>INTERNET</t>
  </si>
  <si>
    <t>COMPRAS GOV</t>
  </si>
  <si>
    <t>CLAUDIA PEREIRA DE HOLANDA</t>
  </si>
  <si>
    <t>MATRICULA 10052</t>
  </si>
  <si>
    <t>VERA CRUZ DO OESTE, 25 DE MARÇO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</si>
</sst>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96D9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8">
    <xf numFmtId="0" fontId="0" fillId="0" borderId="0" xfId="0"/>
    <xf numFmtId="0" fontId="3" fillId="6" borderId="1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0" xfId="0" applyProtection="1">
      <protection locked="0"/>
    </xf>
    <xf numFmtId="0" fontId="3" fillId="6" borderId="22" xfId="0" applyFont="1" applyFill="1" applyBorder="1" applyProtection="1">
      <protection locked="0"/>
    </xf>
    <xf numFmtId="0" fontId="3" fillId="0" borderId="0" xfId="0" applyFont="1" applyProtection="1">
      <protection locked="0"/>
    </xf>
    <xf numFmtId="0" fontId="5" fillId="0" borderId="2" xfId="0" applyFont="1" applyBorder="1" applyAlignment="1">
      <alignment horizontal="center"/>
    </xf>
    <xf numFmtId="44" fontId="3" fillId="0" borderId="0" xfId="0" applyNumberFormat="1" applyFont="1" applyProtection="1">
      <protection locked="0"/>
    </xf>
    <xf numFmtId="164" fontId="3" fillId="0" borderId="0" xfId="0" applyNumberFormat="1" applyFont="1"/>
    <xf numFmtId="0" fontId="3" fillId="0" borderId="0" xfId="0" applyFont="1"/>
    <xf numFmtId="0" fontId="5" fillId="6" borderId="22" xfId="0" applyFont="1" applyFill="1" applyBorder="1"/>
    <xf numFmtId="44" fontId="5" fillId="6" borderId="22" xfId="1" applyFont="1" applyFill="1" applyBorder="1" applyAlignment="1" applyProtection="1">
      <alignment horizontal="center"/>
      <protection locked="0"/>
    </xf>
    <xf numFmtId="44" fontId="3" fillId="0" borderId="22" xfId="1" applyFont="1" applyBorder="1" applyAlignment="1" applyProtection="1">
      <alignment horizontal="center"/>
    </xf>
    <xf numFmtId="0" fontId="5" fillId="0" borderId="1" xfId="0" applyFont="1" applyBorder="1"/>
    <xf numFmtId="44" fontId="5" fillId="0" borderId="1" xfId="1" applyFont="1" applyBorder="1" applyAlignment="1" applyProtection="1">
      <alignment horizontal="center"/>
      <protection locked="0"/>
    </xf>
    <xf numFmtId="44" fontId="3" fillId="0" borderId="1" xfId="1" applyFont="1" applyBorder="1" applyAlignment="1" applyProtection="1">
      <alignment horizontal="center"/>
    </xf>
    <xf numFmtId="0" fontId="5" fillId="6" borderId="1" xfId="0" applyFont="1" applyFill="1" applyBorder="1"/>
    <xf numFmtId="44" fontId="5" fillId="6" borderId="1" xfId="1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0" fontId="5" fillId="6" borderId="22" xfId="0" applyFont="1" applyFill="1" applyBorder="1" applyProtection="1">
      <protection locked="0"/>
    </xf>
    <xf numFmtId="44" fontId="3" fillId="0" borderId="22" xfId="1" applyFont="1" applyBorder="1" applyAlignment="1" applyProtection="1">
      <alignment horizontal="center"/>
      <protection locked="0"/>
    </xf>
    <xf numFmtId="0" fontId="5" fillId="0" borderId="1" xfId="0" applyFont="1" applyBorder="1" applyProtection="1">
      <protection locked="0"/>
    </xf>
    <xf numFmtId="44" fontId="3" fillId="0" borderId="1" xfId="1" applyFont="1" applyBorder="1" applyAlignment="1" applyProtection="1">
      <alignment horizontal="center"/>
      <protection locked="0"/>
    </xf>
    <xf numFmtId="0" fontId="5" fillId="6" borderId="1" xfId="0" applyFont="1" applyFill="1" applyBorder="1" applyProtection="1">
      <protection locked="0"/>
    </xf>
    <xf numFmtId="0" fontId="6" fillId="0" borderId="2" xfId="0" applyFont="1" applyBorder="1" applyAlignment="1" applyProtection="1">
      <alignment horizontal="center"/>
      <protection locked="0"/>
    </xf>
    <xf numFmtId="4" fontId="3" fillId="6" borderId="22" xfId="0" applyNumberFormat="1" applyFont="1" applyFill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3" fillId="6" borderId="1" xfId="0" applyNumberFormat="1" applyFont="1" applyFill="1" applyBorder="1" applyProtection="1">
      <protection locked="0"/>
    </xf>
    <xf numFmtId="44" fontId="3" fillId="0" borderId="1" xfId="1" applyFont="1" applyBorder="1" applyAlignment="1" applyProtection="1">
      <alignment horizontal="center"/>
    </xf>
    <xf numFmtId="9" fontId="5" fillId="0" borderId="26" xfId="2" applyFont="1" applyBorder="1" applyAlignment="1" applyProtection="1">
      <alignment horizontal="center"/>
      <protection locked="0"/>
    </xf>
    <xf numFmtId="9" fontId="5" fillId="0" borderId="27" xfId="2" applyFont="1" applyBorder="1" applyAlignment="1" applyProtection="1">
      <alignment horizontal="center"/>
      <protection locked="0"/>
    </xf>
    <xf numFmtId="9" fontId="5" fillId="0" borderId="28" xfId="2" applyFont="1" applyBorder="1" applyAlignment="1" applyProtection="1">
      <alignment horizontal="center"/>
      <protection locked="0"/>
    </xf>
    <xf numFmtId="9" fontId="5" fillId="0" borderId="1" xfId="2" applyFont="1" applyBorder="1" applyAlignment="1" applyProtection="1">
      <alignment horizontal="center"/>
      <protection locked="0"/>
    </xf>
    <xf numFmtId="0" fontId="5" fillId="9" borderId="1" xfId="0" applyFont="1" applyFill="1" applyBorder="1" applyAlignment="1">
      <alignment horizont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5" fillId="12" borderId="7" xfId="0" applyFont="1" applyFill="1" applyBorder="1" applyAlignment="1">
      <alignment horizontal="center" vertical="center" wrapText="1"/>
    </xf>
    <xf numFmtId="0" fontId="5" fillId="12" borderId="12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5" fillId="12" borderId="14" xfId="0" applyFont="1" applyFill="1" applyBorder="1" applyAlignment="1">
      <alignment horizontal="center" vertical="center" wrapText="1"/>
    </xf>
    <xf numFmtId="0" fontId="5" fillId="12" borderId="25" xfId="0" applyFont="1" applyFill="1" applyBorder="1" applyAlignment="1">
      <alignment horizontal="center" vertical="center" wrapText="1"/>
    </xf>
    <xf numFmtId="44" fontId="3" fillId="6" borderId="22" xfId="1" applyFont="1" applyFill="1" applyBorder="1" applyAlignment="1" applyProtection="1">
      <alignment horizontal="center"/>
    </xf>
    <xf numFmtId="10" fontId="3" fillId="6" borderId="22" xfId="2" applyNumberFormat="1" applyFont="1" applyFill="1" applyBorder="1" applyAlignment="1" applyProtection="1">
      <alignment horizontal="center"/>
    </xf>
    <xf numFmtId="0" fontId="5" fillId="0" borderId="22" xfId="0" applyFont="1" applyBorder="1" applyAlignment="1">
      <alignment horizontal="center"/>
    </xf>
    <xf numFmtId="44" fontId="3" fillId="0" borderId="22" xfId="1" applyFont="1" applyBorder="1" applyAlignment="1" applyProtection="1">
      <alignment horizontal="center"/>
    </xf>
    <xf numFmtId="165" fontId="3" fillId="6" borderId="22" xfId="2" applyNumberFormat="1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8" xfId="0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11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12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5" fillId="11" borderId="0" xfId="0" applyFont="1" applyFill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9" borderId="1" xfId="0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0" fontId="5" fillId="3" borderId="9" xfId="0" applyFont="1" applyFill="1" applyBorder="1" applyAlignment="1" applyProtection="1">
      <alignment horizontal="center" vertical="center"/>
      <protection locked="0"/>
    </xf>
    <xf numFmtId="0" fontId="5" fillId="3" borderId="10" xfId="0" applyFont="1" applyFill="1" applyBorder="1" applyAlignment="1" applyProtection="1">
      <alignment horizontal="center" vertical="center"/>
      <protection locked="0"/>
    </xf>
    <xf numFmtId="0" fontId="5" fillId="5" borderId="15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 applyProtection="1">
      <alignment horizontal="center" vertical="center" wrapText="1"/>
      <protection locked="0"/>
    </xf>
    <xf numFmtId="0" fontId="5" fillId="5" borderId="17" xfId="0" applyFont="1" applyFill="1" applyBorder="1" applyAlignment="1" applyProtection="1">
      <alignment horizontal="center" vertical="center" wrapText="1"/>
      <protection locked="0"/>
    </xf>
    <xf numFmtId="0" fontId="5" fillId="5" borderId="18" xfId="0" applyFont="1" applyFill="1" applyBorder="1" applyAlignment="1" applyProtection="1">
      <alignment horizontal="center" vertical="center" wrapText="1"/>
      <protection locked="0"/>
    </xf>
    <xf numFmtId="0" fontId="5" fillId="5" borderId="19" xfId="0" applyFont="1" applyFill="1" applyBorder="1" applyAlignment="1" applyProtection="1">
      <alignment horizontal="center" vertical="center" wrapText="1"/>
      <protection locked="0"/>
    </xf>
    <xf numFmtId="0" fontId="5" fillId="5" borderId="20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8" borderId="21" xfId="0" applyFont="1" applyFill="1" applyBorder="1" applyAlignment="1" applyProtection="1">
      <alignment horizontal="center" vertical="center" wrapText="1"/>
      <protection locked="0"/>
    </xf>
    <xf numFmtId="0" fontId="5" fillId="8" borderId="16" xfId="0" applyFont="1" applyFill="1" applyBorder="1" applyAlignment="1" applyProtection="1">
      <alignment horizontal="center" vertical="center" wrapText="1"/>
      <protection locked="0"/>
    </xf>
    <xf numFmtId="0" fontId="5" fillId="8" borderId="17" xfId="0" applyFont="1" applyFill="1" applyBorder="1" applyAlignment="1" applyProtection="1">
      <alignment horizontal="center" vertical="center" wrapText="1"/>
      <protection locked="0"/>
    </xf>
    <xf numFmtId="0" fontId="5" fillId="8" borderId="18" xfId="0" applyFont="1" applyFill="1" applyBorder="1" applyAlignment="1" applyProtection="1">
      <alignment horizontal="center" vertical="center" wrapText="1"/>
      <protection locked="0"/>
    </xf>
    <xf numFmtId="0" fontId="5" fillId="8" borderId="19" xfId="0" applyFont="1" applyFill="1" applyBorder="1" applyAlignment="1" applyProtection="1">
      <alignment horizontal="center" vertical="center" wrapText="1"/>
      <protection locked="0"/>
    </xf>
    <xf numFmtId="0" fontId="5" fillId="8" borderId="20" xfId="0" applyFont="1" applyFill="1" applyBorder="1" applyAlignment="1" applyProtection="1">
      <alignment horizontal="center" vertical="center" wrapText="1"/>
      <protection locked="0"/>
    </xf>
    <xf numFmtId="10" fontId="3" fillId="7" borderId="1" xfId="2" applyNumberFormat="1" applyFont="1" applyFill="1" applyBorder="1" applyAlignment="1" applyProtection="1">
      <alignment horizontal="center"/>
    </xf>
    <xf numFmtId="0" fontId="5" fillId="0" borderId="1" xfId="0" applyFont="1" applyBorder="1" applyAlignment="1">
      <alignment horizontal="center"/>
    </xf>
    <xf numFmtId="165" fontId="3" fillId="7" borderId="1" xfId="2" applyNumberFormat="1" applyFont="1" applyFill="1" applyBorder="1" applyAlignment="1" applyProtection="1">
      <alignment horizontal="center"/>
    </xf>
    <xf numFmtId="44" fontId="3" fillId="6" borderId="1" xfId="1" applyFont="1" applyFill="1" applyBorder="1" applyAlignment="1" applyProtection="1">
      <alignment horizontal="center"/>
    </xf>
    <xf numFmtId="10" fontId="3" fillId="6" borderId="1" xfId="2" applyNumberFormat="1" applyFont="1" applyFill="1" applyBorder="1" applyAlignment="1" applyProtection="1">
      <alignment horizontal="center"/>
    </xf>
    <xf numFmtId="44" fontId="3" fillId="7" borderId="1" xfId="1" applyFont="1" applyFill="1" applyBorder="1" applyAlignment="1" applyProtection="1">
      <alignment horizontal="center"/>
    </xf>
    <xf numFmtId="165" fontId="3" fillId="6" borderId="1" xfId="2" applyNumberFormat="1" applyFont="1" applyFill="1" applyBorder="1" applyAlignment="1" applyProtection="1">
      <alignment horizontal="center"/>
    </xf>
    <xf numFmtId="44" fontId="3" fillId="0" borderId="1" xfId="1" applyFont="1" applyBorder="1" applyAlignment="1" applyProtection="1">
      <alignment horizontal="center"/>
      <protection locked="0"/>
    </xf>
    <xf numFmtId="44" fontId="3" fillId="6" borderId="1" xfId="1" applyFont="1" applyFill="1" applyBorder="1" applyAlignment="1" applyProtection="1">
      <alignment horizontal="center"/>
      <protection locked="0"/>
    </xf>
    <xf numFmtId="165" fontId="3" fillId="6" borderId="1" xfId="2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10" fontId="3" fillId="7" borderId="1" xfId="2" applyNumberFormat="1" applyFont="1" applyFill="1" applyBorder="1" applyAlignment="1" applyProtection="1">
      <alignment horizontal="center"/>
      <protection locked="0"/>
    </xf>
    <xf numFmtId="10" fontId="5" fillId="0" borderId="22" xfId="2" applyNumberFormat="1" applyFont="1" applyBorder="1" applyAlignment="1" applyProtection="1">
      <alignment horizontal="center" vertical="center"/>
    </xf>
    <xf numFmtId="10" fontId="5" fillId="0" borderId="1" xfId="2" applyNumberFormat="1" applyFont="1" applyBorder="1" applyAlignment="1" applyProtection="1">
      <alignment horizontal="center" vertical="center"/>
    </xf>
    <xf numFmtId="0" fontId="5" fillId="5" borderId="23" xfId="0" applyFont="1" applyFill="1" applyBorder="1" applyAlignment="1" applyProtection="1">
      <alignment horizontal="center" vertical="center"/>
      <protection locked="0"/>
    </xf>
    <xf numFmtId="0" fontId="5" fillId="5" borderId="18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5" fillId="5" borderId="19" xfId="0" applyFont="1" applyFill="1" applyBorder="1" applyAlignment="1" applyProtection="1">
      <alignment horizontal="center" vertical="center"/>
      <protection locked="0"/>
    </xf>
    <xf numFmtId="0" fontId="5" fillId="5" borderId="24" xfId="0" applyFont="1" applyFill="1" applyBorder="1" applyAlignment="1" applyProtection="1">
      <alignment horizontal="center" vertical="center"/>
      <protection locked="0"/>
    </xf>
    <xf numFmtId="0" fontId="5" fillId="5" borderId="20" xfId="0" applyFont="1" applyFill="1" applyBorder="1" applyAlignment="1" applyProtection="1">
      <alignment horizontal="center" vertical="center"/>
      <protection locked="0"/>
    </xf>
    <xf numFmtId="0" fontId="5" fillId="4" borderId="7" xfId="0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5" fillId="4" borderId="11" xfId="0" applyFont="1" applyFill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 applyProtection="1">
      <alignment horizontal="center" vertical="center"/>
      <protection locked="0"/>
    </xf>
    <xf numFmtId="0" fontId="5" fillId="4" borderId="10" xfId="0" applyFont="1" applyFill="1" applyBorder="1" applyAlignment="1" applyProtection="1">
      <alignment horizontal="center" vertical="center"/>
      <protection locked="0"/>
    </xf>
    <xf numFmtId="0" fontId="5" fillId="5" borderId="7" xfId="0" applyFont="1" applyFill="1" applyBorder="1" applyAlignment="1" applyProtection="1">
      <alignment horizontal="center" vertical="center"/>
      <protection locked="0"/>
    </xf>
    <xf numFmtId="0" fontId="5" fillId="5" borderId="5" xfId="0" applyFont="1" applyFill="1" applyBorder="1" applyAlignment="1" applyProtection="1">
      <alignment horizontal="center" vertical="center"/>
      <protection locked="0"/>
    </xf>
    <xf numFmtId="0" fontId="5" fillId="5" borderId="6" xfId="0" applyFont="1" applyFill="1" applyBorder="1" applyAlignment="1" applyProtection="1">
      <alignment horizontal="center" vertical="center"/>
      <protection locked="0"/>
    </xf>
    <xf numFmtId="0" fontId="5" fillId="10" borderId="5" xfId="0" applyFont="1" applyFill="1" applyBorder="1" applyAlignment="1" applyProtection="1">
      <alignment horizontal="center" vertical="center" wrapText="1"/>
      <protection locked="0"/>
    </xf>
    <xf numFmtId="0" fontId="5" fillId="10" borderId="6" xfId="0" applyFont="1" applyFill="1" applyBorder="1" applyAlignment="1" applyProtection="1">
      <alignment horizontal="center" vertical="center" wrapText="1"/>
      <protection locked="0"/>
    </xf>
    <xf numFmtId="0" fontId="5" fillId="10" borderId="0" xfId="0" applyFont="1" applyFill="1" applyAlignment="1" applyProtection="1">
      <alignment horizontal="center" vertical="center" wrapText="1"/>
      <protection locked="0"/>
    </xf>
    <xf numFmtId="0" fontId="5" fillId="10" borderId="3" xfId="0" applyFont="1" applyFill="1" applyBorder="1" applyAlignment="1" applyProtection="1">
      <alignment horizontal="center" vertical="center" wrapText="1"/>
      <protection locked="0"/>
    </xf>
    <xf numFmtId="0" fontId="5" fillId="10" borderId="9" xfId="0" applyFont="1" applyFill="1" applyBorder="1" applyAlignment="1" applyProtection="1">
      <alignment horizontal="center" vertical="center" wrapText="1"/>
      <protection locked="0"/>
    </xf>
    <xf numFmtId="0" fontId="5" fillId="10" borderId="10" xfId="0" applyFont="1" applyFill="1" applyBorder="1" applyAlignment="1" applyProtection="1">
      <alignment horizontal="center" vertical="center" wrapText="1"/>
      <protection locked="0"/>
    </xf>
    <xf numFmtId="0" fontId="5" fillId="10" borderId="7" xfId="0" applyFont="1" applyFill="1" applyBorder="1" applyAlignment="1" applyProtection="1">
      <alignment horizontal="center" vertical="center" wrapText="1"/>
      <protection locked="0"/>
    </xf>
    <xf numFmtId="0" fontId="5" fillId="10" borderId="12" xfId="0" applyFont="1" applyFill="1" applyBorder="1" applyAlignment="1" applyProtection="1">
      <alignment horizontal="center" vertical="center" wrapText="1"/>
      <protection locked="0"/>
    </xf>
    <xf numFmtId="0" fontId="5" fillId="10" borderId="11" xfId="0" applyFont="1" applyFill="1" applyBorder="1" applyAlignment="1" applyProtection="1">
      <alignment horizontal="center" vertical="center" wrapText="1"/>
      <protection locked="0"/>
    </xf>
    <xf numFmtId="0" fontId="5" fillId="10" borderId="7" xfId="0" applyFont="1" applyFill="1" applyBorder="1" applyAlignment="1" applyProtection="1">
      <alignment horizontal="center" vertical="center"/>
      <protection locked="0"/>
    </xf>
    <xf numFmtId="0" fontId="5" fillId="10" borderId="6" xfId="0" applyFont="1" applyFill="1" applyBorder="1" applyAlignment="1" applyProtection="1">
      <alignment horizontal="center" vertical="center"/>
      <protection locked="0"/>
    </xf>
    <xf numFmtId="0" fontId="5" fillId="10" borderId="12" xfId="0" applyFont="1" applyFill="1" applyBorder="1" applyAlignment="1" applyProtection="1">
      <alignment horizontal="center" vertical="center"/>
      <protection locked="0"/>
    </xf>
    <xf numFmtId="0" fontId="5" fillId="10" borderId="3" xfId="0" applyFont="1" applyFill="1" applyBorder="1" applyAlignment="1" applyProtection="1">
      <alignment horizontal="center" vertical="center"/>
      <protection locked="0"/>
    </xf>
    <xf numFmtId="0" fontId="5" fillId="10" borderId="11" xfId="0" applyFont="1" applyFill="1" applyBorder="1" applyAlignment="1" applyProtection="1">
      <alignment horizontal="center" vertical="center"/>
      <protection locked="0"/>
    </xf>
    <xf numFmtId="0" fontId="5" fillId="10" borderId="10" xfId="0" applyFont="1" applyFill="1" applyBorder="1" applyAlignment="1" applyProtection="1">
      <alignment horizontal="center" vertical="center"/>
      <protection locked="0"/>
    </xf>
    <xf numFmtId="0" fontId="5" fillId="11" borderId="7" xfId="0" applyFont="1" applyFill="1" applyBorder="1" applyAlignment="1" applyProtection="1">
      <alignment horizontal="center" vertical="center" wrapText="1"/>
      <protection locked="0"/>
    </xf>
    <xf numFmtId="0" fontId="5" fillId="11" borderId="6" xfId="0" applyFont="1" applyFill="1" applyBorder="1" applyAlignment="1" applyProtection="1">
      <alignment horizontal="center" vertical="center" wrapText="1"/>
      <protection locked="0"/>
    </xf>
    <xf numFmtId="0" fontId="5" fillId="11" borderId="12" xfId="0" applyFont="1" applyFill="1" applyBorder="1" applyAlignment="1" applyProtection="1">
      <alignment horizontal="center" vertical="center" wrapText="1"/>
      <protection locked="0"/>
    </xf>
    <xf numFmtId="0" fontId="5" fillId="11" borderId="3" xfId="0" applyFont="1" applyFill="1" applyBorder="1" applyAlignment="1" applyProtection="1">
      <alignment horizontal="center" vertical="center" wrapText="1"/>
      <protection locked="0"/>
    </xf>
    <xf numFmtId="0" fontId="5" fillId="11" borderId="11" xfId="0" applyFont="1" applyFill="1" applyBorder="1" applyAlignment="1" applyProtection="1">
      <alignment horizontal="center" vertical="center" wrapText="1"/>
      <protection locked="0"/>
    </xf>
    <xf numFmtId="0" fontId="5" fillId="11" borderId="10" xfId="0" applyFont="1" applyFill="1" applyBorder="1" applyAlignment="1" applyProtection="1">
      <alignment horizontal="center" vertical="center" wrapText="1"/>
      <protection locked="0"/>
    </xf>
    <xf numFmtId="0" fontId="5" fillId="11" borderId="5" xfId="0" applyFont="1" applyFill="1" applyBorder="1" applyAlignment="1" applyProtection="1">
      <alignment horizontal="center" vertical="center" wrapText="1"/>
      <protection locked="0"/>
    </xf>
    <xf numFmtId="0" fontId="5" fillId="11" borderId="0" xfId="0" applyFont="1" applyFill="1" applyAlignment="1" applyProtection="1">
      <alignment horizontal="center" vertical="center" wrapText="1"/>
      <protection locked="0"/>
    </xf>
    <xf numFmtId="0" fontId="5" fillId="11" borderId="9" xfId="0" applyFont="1" applyFill="1" applyBorder="1" applyAlignment="1" applyProtection="1">
      <alignment horizontal="center" vertical="center" wrapText="1"/>
      <protection locked="0"/>
    </xf>
    <xf numFmtId="0" fontId="5" fillId="11" borderId="7" xfId="0" applyFont="1" applyFill="1" applyBorder="1" applyAlignment="1" applyProtection="1">
      <alignment horizontal="center" vertical="center"/>
      <protection locked="0"/>
    </xf>
    <xf numFmtId="0" fontId="5" fillId="11" borderId="6" xfId="0" applyFont="1" applyFill="1" applyBorder="1" applyAlignment="1" applyProtection="1">
      <alignment horizontal="center" vertical="center"/>
      <protection locked="0"/>
    </xf>
    <xf numFmtId="0" fontId="5" fillId="11" borderId="12" xfId="0" applyFont="1" applyFill="1" applyBorder="1" applyAlignment="1" applyProtection="1">
      <alignment horizontal="center" vertical="center"/>
      <protection locked="0"/>
    </xf>
    <xf numFmtId="0" fontId="5" fillId="11" borderId="3" xfId="0" applyFont="1" applyFill="1" applyBorder="1" applyAlignment="1" applyProtection="1">
      <alignment horizontal="center" vertical="center"/>
      <protection locked="0"/>
    </xf>
    <xf numFmtId="0" fontId="5" fillId="11" borderId="11" xfId="0" applyFont="1" applyFill="1" applyBorder="1" applyAlignment="1" applyProtection="1">
      <alignment horizontal="center" vertical="center"/>
      <protection locked="0"/>
    </xf>
    <xf numFmtId="0" fontId="5" fillId="11" borderId="10" xfId="0" applyFont="1" applyFill="1" applyBorder="1" applyAlignment="1" applyProtection="1">
      <alignment horizontal="center" vertical="center"/>
      <protection locked="0"/>
    </xf>
    <xf numFmtId="44" fontId="2" fillId="0" borderId="15" xfId="1" applyFont="1" applyBorder="1" applyAlignment="1" applyProtection="1">
      <alignment horizontal="center" vertical="center"/>
      <protection locked="0"/>
    </xf>
    <xf numFmtId="44" fontId="2" fillId="0" borderId="17" xfId="1" applyFont="1" applyBorder="1" applyAlignment="1" applyProtection="1">
      <alignment horizontal="center" vertical="center"/>
      <protection locked="0"/>
    </xf>
    <xf numFmtId="44" fontId="2" fillId="0" borderId="18" xfId="1" applyFont="1" applyBorder="1" applyAlignment="1" applyProtection="1">
      <alignment horizontal="center" vertical="center"/>
      <protection locked="0"/>
    </xf>
    <xf numFmtId="44" fontId="2" fillId="0" borderId="20" xfId="1" applyFont="1" applyBorder="1" applyAlignment="1" applyProtection="1">
      <alignment horizontal="center" vertical="center"/>
      <protection locked="0"/>
    </xf>
    <xf numFmtId="0" fontId="5" fillId="12" borderId="7" xfId="0" applyFont="1" applyFill="1" applyBorder="1" applyAlignment="1" applyProtection="1">
      <alignment horizontal="center" vertical="center" wrapText="1"/>
      <protection locked="0"/>
    </xf>
    <xf numFmtId="0" fontId="5" fillId="12" borderId="12" xfId="0" applyFont="1" applyFill="1" applyBorder="1" applyAlignment="1" applyProtection="1">
      <alignment horizontal="center" vertical="center" wrapText="1"/>
      <protection locked="0"/>
    </xf>
    <xf numFmtId="0" fontId="5" fillId="12" borderId="11" xfId="0" applyFont="1" applyFill="1" applyBorder="1" applyAlignment="1" applyProtection="1">
      <alignment horizontal="center" vertical="center" wrapText="1"/>
      <protection locked="0"/>
    </xf>
    <xf numFmtId="0" fontId="5" fillId="12" borderId="13" xfId="0" applyFont="1" applyFill="1" applyBorder="1" applyAlignment="1" applyProtection="1">
      <alignment horizontal="center" vertical="center" wrapText="1"/>
      <protection locked="0"/>
    </xf>
    <xf numFmtId="0" fontId="5" fillId="12" borderId="14" xfId="0" applyFont="1" applyFill="1" applyBorder="1" applyAlignment="1" applyProtection="1">
      <alignment horizontal="center" vertical="center" wrapText="1"/>
      <protection locked="0"/>
    </xf>
    <xf numFmtId="0" fontId="5" fillId="12" borderId="25" xfId="0" applyFont="1" applyFill="1" applyBorder="1" applyAlignment="1" applyProtection="1">
      <alignment horizontal="center" vertical="center" wrapText="1"/>
      <protection locked="0"/>
    </xf>
    <xf numFmtId="0" fontId="5" fillId="11" borderId="7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5" fillId="11" borderId="11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0" borderId="22" xfId="0" applyFont="1" applyBorder="1" applyAlignment="1" applyProtection="1">
      <alignment horizontal="center"/>
      <protection locked="0"/>
    </xf>
    <xf numFmtId="10" fontId="5" fillId="0" borderId="22" xfId="2" applyNumberFormat="1" applyFont="1" applyBorder="1" applyAlignment="1" applyProtection="1">
      <alignment horizontal="center" vertical="center"/>
      <protection locked="0"/>
    </xf>
    <xf numFmtId="10" fontId="5" fillId="0" borderId="1" xfId="2" applyNumberFormat="1" applyFont="1" applyBorder="1" applyAlignment="1" applyProtection="1">
      <alignment horizontal="center" vertical="center"/>
      <protection locked="0"/>
    </xf>
    <xf numFmtId="165" fontId="3" fillId="7" borderId="1" xfId="2" applyNumberFormat="1" applyFont="1" applyFill="1" applyBorder="1" applyAlignment="1" applyProtection="1">
      <alignment horizontal="center"/>
      <protection locked="0"/>
    </xf>
    <xf numFmtId="44" fontId="3" fillId="6" borderId="22" xfId="1" applyFont="1" applyFill="1" applyBorder="1" applyAlignment="1" applyProtection="1">
      <alignment horizontal="center"/>
      <protection locked="0"/>
    </xf>
    <xf numFmtId="10" fontId="3" fillId="6" borderId="22" xfId="2" applyNumberFormat="1" applyFont="1" applyFill="1" applyBorder="1" applyAlignment="1" applyProtection="1">
      <alignment horizontal="center"/>
      <protection locked="0"/>
    </xf>
    <xf numFmtId="44" fontId="3" fillId="0" borderId="22" xfId="1" applyFont="1" applyBorder="1" applyAlignment="1" applyProtection="1">
      <alignment horizontal="center"/>
      <protection locked="0"/>
    </xf>
    <xf numFmtId="165" fontId="3" fillId="6" borderId="22" xfId="2" applyNumberFormat="1" applyFont="1" applyFill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5" fillId="8" borderId="15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>
      <alignment horizontal="center"/>
    </xf>
    <xf numFmtId="44" fontId="3" fillId="7" borderId="1" xfId="1" applyFont="1" applyFill="1" applyBorder="1" applyAlignment="1" applyProtection="1">
      <alignment horizontal="center"/>
      <protection locked="0"/>
    </xf>
    <xf numFmtId="10" fontId="3" fillId="6" borderId="1" xfId="2" applyNumberFormat="1" applyFont="1" applyFill="1" applyBorder="1" applyAlignment="1" applyProtection="1">
      <alignment horizontal="center"/>
      <protection locked="0"/>
    </xf>
    <xf numFmtId="0" fontId="2" fillId="9" borderId="1" xfId="0" applyFont="1" applyFill="1" applyBorder="1" applyAlignment="1" applyProtection="1">
      <alignment horizont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125"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AD2C-7A53-435C-8285-041E28805E98}">
  <sheetPr codeName="Planilha1"/>
  <dimension ref="A1:V387"/>
  <sheetViews>
    <sheetView tabSelected="1" topLeftCell="A166" zoomScale="136" zoomScaleNormal="136" workbookViewId="0">
      <selection activeCell="Y394" sqref="Y394"/>
    </sheetView>
  </sheetViews>
  <sheetFormatPr defaultRowHeight="15" x14ac:dyDescent="0.25"/>
  <cols>
    <col min="1" max="1" width="9.140625" style="3"/>
    <col min="2" max="2" width="8.85546875" style="3" customWidth="1"/>
    <col min="3" max="3" width="9.7109375" style="3" customWidth="1"/>
    <col min="4" max="4" width="13" style="3" customWidth="1"/>
    <col min="5" max="5" width="9.140625" style="3"/>
    <col min="6" max="7" width="3.7109375" style="3" customWidth="1"/>
    <col min="8" max="8" width="4.28515625" style="3" customWidth="1"/>
    <col min="9" max="9" width="2.5703125" style="3" customWidth="1"/>
    <col min="10" max="10" width="7.28515625" style="3" customWidth="1"/>
    <col min="11" max="11" width="1.28515625" style="3" customWidth="1"/>
    <col min="12" max="12" width="9.140625" style="3"/>
    <col min="13" max="13" width="4.28515625" style="3" customWidth="1"/>
    <col min="14" max="14" width="9.140625" style="3"/>
    <col min="15" max="16" width="3.85546875" style="3" customWidth="1"/>
    <col min="17" max="17" width="3.140625" style="3" customWidth="1"/>
    <col min="18" max="18" width="3.5703125" style="3" customWidth="1"/>
    <col min="19" max="19" width="8.140625" style="3" customWidth="1"/>
    <col min="20" max="20" width="2.5703125" style="3" customWidth="1"/>
    <col min="21" max="21" width="12.7109375" style="3" customWidth="1"/>
    <col min="22" max="16384" width="9.140625" style="3"/>
  </cols>
  <sheetData>
    <row r="1" spans="1:22" x14ac:dyDescent="0.25">
      <c r="B1" s="204" t="s">
        <v>26</v>
      </c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6"/>
    </row>
    <row r="2" spans="1:22" ht="16.5" customHeight="1" x14ac:dyDescent="0.25">
      <c r="B2" s="207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9"/>
    </row>
    <row r="3" spans="1:22" ht="15.75" customHeight="1" thickBot="1" x14ac:dyDescent="0.3">
      <c r="B3" s="210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2"/>
    </row>
    <row r="4" spans="1:22" ht="15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14" t="s">
        <v>0</v>
      </c>
      <c r="O4" s="214"/>
      <c r="P4" s="214"/>
      <c r="Q4" s="214"/>
      <c r="R4" s="214"/>
      <c r="S4" s="214"/>
      <c r="T4" s="30">
        <v>0.25</v>
      </c>
      <c r="U4" s="31"/>
      <c r="V4" s="32"/>
    </row>
    <row r="5" spans="1:22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14" t="s">
        <v>1</v>
      </c>
      <c r="O5" s="214"/>
      <c r="P5" s="214"/>
      <c r="Q5" s="214"/>
      <c r="R5" s="214"/>
      <c r="S5" s="214"/>
      <c r="T5" s="33">
        <v>0.7</v>
      </c>
      <c r="U5" s="33"/>
      <c r="V5" s="33"/>
    </row>
    <row r="6" spans="1:22" ht="15.75" thickBot="1" x14ac:dyDescent="0.3">
      <c r="A6" s="5"/>
      <c r="B6" s="34" t="s">
        <v>2</v>
      </c>
      <c r="C6" s="34"/>
      <c r="D6" s="3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15.75" thickBot="1" x14ac:dyDescent="0.3">
      <c r="A7" s="6" t="s">
        <v>3</v>
      </c>
      <c r="B7" s="35" t="s">
        <v>28</v>
      </c>
      <c r="C7" s="35"/>
      <c r="D7" s="3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7"/>
      <c r="V7" s="5"/>
    </row>
    <row r="8" spans="1:22" x14ac:dyDescent="0.25">
      <c r="A8" s="50">
        <v>1</v>
      </c>
      <c r="B8" s="35"/>
      <c r="C8" s="35"/>
      <c r="D8" s="36"/>
      <c r="E8" s="52" t="s">
        <v>4</v>
      </c>
      <c r="F8" s="52"/>
      <c r="G8" s="52"/>
      <c r="H8" s="52"/>
      <c r="I8" s="52"/>
      <c r="J8" s="52"/>
      <c r="K8" s="53"/>
      <c r="L8" s="56" t="s">
        <v>5</v>
      </c>
      <c r="M8" s="57"/>
      <c r="N8" s="57"/>
      <c r="O8" s="57"/>
      <c r="P8" s="57"/>
      <c r="Q8" s="57"/>
      <c r="R8" s="57"/>
      <c r="S8" s="57"/>
      <c r="T8" s="58"/>
      <c r="U8" s="8"/>
      <c r="V8" s="9"/>
    </row>
    <row r="9" spans="1:22" ht="15.75" thickBot="1" x14ac:dyDescent="0.3">
      <c r="A9" s="51"/>
      <c r="B9" s="37"/>
      <c r="C9" s="37"/>
      <c r="D9" s="38"/>
      <c r="E9" s="54"/>
      <c r="F9" s="54"/>
      <c r="G9" s="54"/>
      <c r="H9" s="54"/>
      <c r="I9" s="54"/>
      <c r="J9" s="54"/>
      <c r="K9" s="55"/>
      <c r="L9" s="59"/>
      <c r="M9" s="60"/>
      <c r="N9" s="60"/>
      <c r="O9" s="60"/>
      <c r="P9" s="60"/>
      <c r="Q9" s="60"/>
      <c r="R9" s="60"/>
      <c r="S9" s="60"/>
      <c r="T9" s="61"/>
      <c r="U9" s="9"/>
      <c r="V9" s="9"/>
    </row>
    <row r="10" spans="1:22" x14ac:dyDescent="0.25">
      <c r="A10" s="92" t="s">
        <v>6</v>
      </c>
      <c r="B10" s="93"/>
      <c r="C10" s="93"/>
      <c r="D10" s="94"/>
      <c r="E10" s="62" t="s">
        <v>7</v>
      </c>
      <c r="F10" s="63"/>
      <c r="G10" s="68" t="s">
        <v>8</v>
      </c>
      <c r="H10" s="62"/>
      <c r="I10" s="63"/>
      <c r="J10" s="71" t="s">
        <v>9</v>
      </c>
      <c r="K10" s="72"/>
      <c r="L10" s="77" t="s">
        <v>25</v>
      </c>
      <c r="M10" s="78"/>
      <c r="N10" s="83" t="s">
        <v>10</v>
      </c>
      <c r="O10" s="78"/>
      <c r="P10" s="77" t="s">
        <v>11</v>
      </c>
      <c r="Q10" s="83"/>
      <c r="R10" s="78"/>
      <c r="S10" s="190" t="s">
        <v>9</v>
      </c>
      <c r="T10" s="191"/>
      <c r="U10" s="39" t="s">
        <v>25</v>
      </c>
      <c r="V10" s="42" t="s">
        <v>12</v>
      </c>
    </row>
    <row r="11" spans="1:22" x14ac:dyDescent="0.25">
      <c r="A11" s="95" t="s">
        <v>13</v>
      </c>
      <c r="B11" s="86" t="s">
        <v>24</v>
      </c>
      <c r="C11" s="88" t="s">
        <v>14</v>
      </c>
      <c r="D11" s="90" t="s">
        <v>15</v>
      </c>
      <c r="E11" s="64"/>
      <c r="F11" s="65"/>
      <c r="G11" s="69"/>
      <c r="H11" s="64"/>
      <c r="I11" s="65"/>
      <c r="J11" s="73"/>
      <c r="K11" s="74"/>
      <c r="L11" s="79"/>
      <c r="M11" s="80"/>
      <c r="N11" s="84"/>
      <c r="O11" s="80"/>
      <c r="P11" s="79"/>
      <c r="Q11" s="84"/>
      <c r="R11" s="80"/>
      <c r="S11" s="192"/>
      <c r="T11" s="193"/>
      <c r="U11" s="40"/>
      <c r="V11" s="43"/>
    </row>
    <row r="12" spans="1:22" ht="15.75" thickBot="1" x14ac:dyDescent="0.3">
      <c r="A12" s="96"/>
      <c r="B12" s="87"/>
      <c r="C12" s="89"/>
      <c r="D12" s="91"/>
      <c r="E12" s="66"/>
      <c r="F12" s="67"/>
      <c r="G12" s="70"/>
      <c r="H12" s="66"/>
      <c r="I12" s="67"/>
      <c r="J12" s="75"/>
      <c r="K12" s="76"/>
      <c r="L12" s="81"/>
      <c r="M12" s="82"/>
      <c r="N12" s="85"/>
      <c r="O12" s="82"/>
      <c r="P12" s="81"/>
      <c r="Q12" s="85"/>
      <c r="R12" s="82"/>
      <c r="S12" s="194"/>
      <c r="T12" s="195"/>
      <c r="U12" s="41"/>
      <c r="V12" s="44"/>
    </row>
    <row r="13" spans="1:22" ht="15" customHeight="1" x14ac:dyDescent="0.25">
      <c r="A13" s="10" t="s">
        <v>16</v>
      </c>
      <c r="B13" s="4" t="s">
        <v>30</v>
      </c>
      <c r="C13" s="26"/>
      <c r="D13" s="11">
        <v>3470.5</v>
      </c>
      <c r="E13" s="45">
        <f>IF(D13="-","-",AVERAGE(D14:D18))</f>
        <v>2798</v>
      </c>
      <c r="F13" s="45"/>
      <c r="G13" s="46">
        <f>IF(D13="-","-",((D13/E13)-1))</f>
        <v>0.24035025017869915</v>
      </c>
      <c r="H13" s="46"/>
      <c r="I13" s="46"/>
      <c r="J13" s="47" t="str">
        <f t="shared" ref="J13:J18" si="0">IF(G13&gt;$T$4,"ELEVADO","VÁLIDO")</f>
        <v>VÁLIDO</v>
      </c>
      <c r="K13" s="47"/>
      <c r="L13" s="48">
        <f>IF(J13="VÁLIDO",D13,"-")</f>
        <v>3470.5</v>
      </c>
      <c r="M13" s="48"/>
      <c r="N13" s="45">
        <f>IF(L13="-","-",AVERAGE(L14:M18))</f>
        <v>2098.5</v>
      </c>
      <c r="O13" s="45"/>
      <c r="P13" s="49">
        <f>IF(L13="-","-",1-((N13-L13)/N13))</f>
        <v>1.6538003335715987</v>
      </c>
      <c r="Q13" s="49"/>
      <c r="R13" s="49"/>
      <c r="S13" s="47" t="str">
        <f t="shared" ref="S13:S18" si="1">IF(OR(P13&lt;$T$5,P13="-"),"INEXEQUÍVEL","EXEQUÍVEL")</f>
        <v>EXEQUÍVEL</v>
      </c>
      <c r="T13" s="47"/>
      <c r="U13" s="12">
        <f>IF(S13="EXEQUÍVEL",L13,"-")</f>
        <v>3470.5</v>
      </c>
      <c r="V13" s="132">
        <f>_xlfn.STDEV.S(U13:U18)/AVERAGE(U13:U18)</f>
        <v>0.18452651904629369</v>
      </c>
    </row>
    <row r="14" spans="1:22" ht="15.75" customHeight="1" x14ac:dyDescent="0.25">
      <c r="A14" s="13" t="s">
        <v>17</v>
      </c>
      <c r="B14" s="2" t="s">
        <v>31</v>
      </c>
      <c r="C14" s="27"/>
      <c r="D14" s="14">
        <v>3299</v>
      </c>
      <c r="E14" s="29">
        <f>IF(D14="-","-",AVERAGE(D13,D15:D18))</f>
        <v>2855.1666666666665</v>
      </c>
      <c r="F14" s="29"/>
      <c r="G14" s="120">
        <f t="shared" ref="G14:G18" si="2">IF(D14="-","-",((D14/E14)-1))</f>
        <v>0.1554491856867668</v>
      </c>
      <c r="H14" s="120"/>
      <c r="I14" s="120"/>
      <c r="J14" s="121" t="str">
        <f t="shared" si="0"/>
        <v>VÁLIDO</v>
      </c>
      <c r="K14" s="121"/>
      <c r="L14" s="29">
        <f t="shared" ref="L14:L18" si="3">IF(J14="VÁLIDO",D14,"-")</f>
        <v>3299</v>
      </c>
      <c r="M14" s="29"/>
      <c r="N14" s="29">
        <f>IF(L14="-","-",AVERAGE(L13,L15:M18))</f>
        <v>2141.375</v>
      </c>
      <c r="O14" s="29"/>
      <c r="P14" s="122">
        <f>IF(L14="-","-",1-((N14-L14)/N14))</f>
        <v>1.5405989142490224</v>
      </c>
      <c r="Q14" s="122"/>
      <c r="R14" s="122"/>
      <c r="S14" s="121" t="str">
        <f t="shared" si="1"/>
        <v>EXEQUÍVEL</v>
      </c>
      <c r="T14" s="121"/>
      <c r="U14" s="15">
        <f t="shared" ref="U14:U18" si="4">IF(S14="EXEQUÍVEL",L14,"-")</f>
        <v>3299</v>
      </c>
      <c r="V14" s="133"/>
    </row>
    <row r="15" spans="1:22" x14ac:dyDescent="0.25">
      <c r="A15" s="16" t="s">
        <v>18</v>
      </c>
      <c r="B15" s="1" t="s">
        <v>32</v>
      </c>
      <c r="C15" s="28"/>
      <c r="D15" s="17">
        <v>2850</v>
      </c>
      <c r="E15" s="123">
        <f>IF(D15="-","-",AVERAGE(D13:D14,D16:D18))</f>
        <v>3004.8333333333335</v>
      </c>
      <c r="F15" s="123"/>
      <c r="G15" s="124">
        <f t="shared" si="2"/>
        <v>-5.1528093626934446E-2</v>
      </c>
      <c r="H15" s="124"/>
      <c r="I15" s="124"/>
      <c r="J15" s="121" t="str">
        <f t="shared" si="0"/>
        <v>VÁLIDO</v>
      </c>
      <c r="K15" s="121"/>
      <c r="L15" s="29">
        <f t="shared" si="3"/>
        <v>2850</v>
      </c>
      <c r="M15" s="29"/>
      <c r="N15" s="123">
        <f>IF(L15="-","-",AVERAGE(L13:M14,L16:M18))</f>
        <v>2253.625</v>
      </c>
      <c r="O15" s="123"/>
      <c r="P15" s="126">
        <f t="shared" ref="P15:P18" si="5">IF(L15="-","-",1-((N15-L15)/N15))</f>
        <v>1.2646292084974209</v>
      </c>
      <c r="Q15" s="126"/>
      <c r="R15" s="126"/>
      <c r="S15" s="121" t="str">
        <f t="shared" si="1"/>
        <v>EXEQUÍVEL</v>
      </c>
      <c r="T15" s="121"/>
      <c r="U15" s="15">
        <f t="shared" si="4"/>
        <v>2850</v>
      </c>
      <c r="V15" s="133"/>
    </row>
    <row r="16" spans="1:22" x14ac:dyDescent="0.25">
      <c r="A16" s="13" t="s">
        <v>19</v>
      </c>
      <c r="B16" s="2" t="s">
        <v>33</v>
      </c>
      <c r="C16" s="2" t="s">
        <v>34</v>
      </c>
      <c r="D16" s="14">
        <v>2245</v>
      </c>
      <c r="E16" s="29">
        <f>IF(D16="-","-",AVERAGE(D13:D15,D17:D18))</f>
        <v>3206.5</v>
      </c>
      <c r="F16" s="29"/>
      <c r="G16" s="120">
        <f t="shared" si="2"/>
        <v>-0.29985966006549192</v>
      </c>
      <c r="H16" s="120"/>
      <c r="I16" s="120"/>
      <c r="J16" s="121" t="str">
        <f t="shared" si="0"/>
        <v>VÁLIDO</v>
      </c>
      <c r="K16" s="121"/>
      <c r="L16" s="29">
        <f t="shared" si="3"/>
        <v>2245</v>
      </c>
      <c r="M16" s="29"/>
      <c r="N16" s="29">
        <f>IF(L16="-","-",AVERAGE(L13:M15,L17:M18))</f>
        <v>2404.875</v>
      </c>
      <c r="O16" s="29"/>
      <c r="P16" s="122">
        <f t="shared" si="5"/>
        <v>0.93352045324601074</v>
      </c>
      <c r="Q16" s="122"/>
      <c r="R16" s="122"/>
      <c r="S16" s="121" t="str">
        <f t="shared" si="1"/>
        <v>EXEQUÍVEL</v>
      </c>
      <c r="T16" s="121"/>
      <c r="U16" s="15">
        <f t="shared" si="4"/>
        <v>2245</v>
      </c>
      <c r="V16" s="133"/>
    </row>
    <row r="17" spans="1:22" ht="16.5" customHeight="1" x14ac:dyDescent="0.25">
      <c r="A17" s="16" t="s">
        <v>20</v>
      </c>
      <c r="B17" s="1"/>
      <c r="C17" s="1"/>
      <c r="D17" s="17"/>
      <c r="E17" s="123">
        <f>IF(D17="-","-",AVERAGE(D13:D16,D18:D18))</f>
        <v>2966.125</v>
      </c>
      <c r="F17" s="123"/>
      <c r="G17" s="124">
        <f t="shared" si="2"/>
        <v>-1</v>
      </c>
      <c r="H17" s="124"/>
      <c r="I17" s="124"/>
      <c r="J17" s="121" t="str">
        <f t="shared" si="0"/>
        <v>VÁLIDO</v>
      </c>
      <c r="K17" s="121"/>
      <c r="L17" s="29">
        <f t="shared" si="3"/>
        <v>0</v>
      </c>
      <c r="M17" s="29"/>
      <c r="N17" s="123">
        <f>IF(L17="-","-",AVERAGE(L13:M16,L18:M18))</f>
        <v>2966.125</v>
      </c>
      <c r="O17" s="123"/>
      <c r="P17" s="126">
        <f t="shared" si="5"/>
        <v>0</v>
      </c>
      <c r="Q17" s="126"/>
      <c r="R17" s="126"/>
      <c r="S17" s="121" t="str">
        <f t="shared" si="1"/>
        <v>INEXEQUÍVEL</v>
      </c>
      <c r="T17" s="121"/>
      <c r="U17" s="15" t="str">
        <f t="shared" si="4"/>
        <v>-</v>
      </c>
      <c r="V17" s="133"/>
    </row>
    <row r="18" spans="1:22" ht="15" customHeight="1" thickBot="1" x14ac:dyDescent="0.3">
      <c r="A18" s="13" t="s">
        <v>21</v>
      </c>
      <c r="B18" s="2"/>
      <c r="C18" s="2"/>
      <c r="D18" s="14" t="s">
        <v>27</v>
      </c>
      <c r="E18" s="125" t="str">
        <f>IF(D18="-","-",AVERAGE(D13:D17,))</f>
        <v>-</v>
      </c>
      <c r="F18" s="125"/>
      <c r="G18" s="120" t="str">
        <f t="shared" si="2"/>
        <v>-</v>
      </c>
      <c r="H18" s="120"/>
      <c r="I18" s="120"/>
      <c r="J18" s="121" t="str">
        <f t="shared" si="0"/>
        <v>ELEVADO</v>
      </c>
      <c r="K18" s="121"/>
      <c r="L18" s="29" t="str">
        <f t="shared" si="3"/>
        <v>-</v>
      </c>
      <c r="M18" s="29"/>
      <c r="N18" s="125" t="str">
        <f>IF(L18="-","-",AVERAGE(L13:M17,))</f>
        <v>-</v>
      </c>
      <c r="O18" s="125"/>
      <c r="P18" s="122" t="str">
        <f t="shared" si="5"/>
        <v>-</v>
      </c>
      <c r="Q18" s="122"/>
      <c r="R18" s="122"/>
      <c r="S18" s="121" t="str">
        <f t="shared" si="1"/>
        <v>INEXEQUÍVEL</v>
      </c>
      <c r="T18" s="121"/>
      <c r="U18" s="15" t="str">
        <f t="shared" si="4"/>
        <v>-</v>
      </c>
      <c r="V18" s="133"/>
    </row>
    <row r="19" spans="1:22" ht="1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102" t="s">
        <v>22</v>
      </c>
      <c r="K19" s="103"/>
      <c r="L19" s="104"/>
      <c r="M19" s="108" t="str">
        <f>IF(V13&lt;=0.25,"MÉDIA","MEDIANA")</f>
        <v>MÉDIA</v>
      </c>
      <c r="N19" s="109"/>
      <c r="O19" s="110"/>
      <c r="P19" s="5"/>
      <c r="Q19" s="114" t="s">
        <v>23</v>
      </c>
      <c r="R19" s="115"/>
      <c r="S19" s="115"/>
      <c r="T19" s="116"/>
      <c r="U19" s="180">
        <f>IF(V13&lt;=0.25,AVERAGE(U13:U18),MEDIAN(U13:U18))</f>
        <v>2966.125</v>
      </c>
      <c r="V19" s="181"/>
    </row>
    <row r="20" spans="1:22" ht="15.75" customHeight="1" thickBot="1" x14ac:dyDescent="0.3">
      <c r="A20" s="5"/>
      <c r="B20" s="5"/>
      <c r="C20" s="5"/>
      <c r="D20" s="5"/>
      <c r="E20" s="5"/>
      <c r="F20" s="5"/>
      <c r="G20" s="5"/>
      <c r="H20" s="5"/>
      <c r="I20" s="5"/>
      <c r="J20" s="105"/>
      <c r="K20" s="106"/>
      <c r="L20" s="107"/>
      <c r="M20" s="111"/>
      <c r="N20" s="112"/>
      <c r="O20" s="113"/>
      <c r="P20" s="5"/>
      <c r="Q20" s="117"/>
      <c r="R20" s="118"/>
      <c r="S20" s="118"/>
      <c r="T20" s="119"/>
      <c r="U20" s="182"/>
      <c r="V20" s="183"/>
    </row>
    <row r="21" spans="1:22" ht="15.75" thickBot="1" x14ac:dyDescent="0.3">
      <c r="A21" s="5"/>
      <c r="B21" s="97" t="s">
        <v>2</v>
      </c>
      <c r="C21" s="97"/>
      <c r="D21" s="97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15.75" thickBot="1" x14ac:dyDescent="0.3">
      <c r="A22" s="18" t="s">
        <v>3</v>
      </c>
      <c r="B22" s="35" t="s">
        <v>29</v>
      </c>
      <c r="C22" s="35"/>
      <c r="D22" s="36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7"/>
      <c r="V22" s="5"/>
    </row>
    <row r="23" spans="1:22" ht="15" customHeight="1" x14ac:dyDescent="0.25">
      <c r="A23" s="50">
        <v>2</v>
      </c>
      <c r="B23" s="35"/>
      <c r="C23" s="35"/>
      <c r="D23" s="36"/>
      <c r="E23" s="98" t="s">
        <v>4</v>
      </c>
      <c r="F23" s="98"/>
      <c r="G23" s="98"/>
      <c r="H23" s="98"/>
      <c r="I23" s="98"/>
      <c r="J23" s="98"/>
      <c r="K23" s="99"/>
      <c r="L23" s="141" t="s">
        <v>5</v>
      </c>
      <c r="M23" s="142"/>
      <c r="N23" s="142"/>
      <c r="O23" s="142"/>
      <c r="P23" s="142"/>
      <c r="Q23" s="142"/>
      <c r="R23" s="142"/>
      <c r="S23" s="142"/>
      <c r="T23" s="143"/>
      <c r="U23" s="19"/>
      <c r="V23" s="5"/>
    </row>
    <row r="24" spans="1:22" ht="15.75" customHeight="1" thickBot="1" x14ac:dyDescent="0.3">
      <c r="A24" s="51"/>
      <c r="B24" s="37"/>
      <c r="C24" s="37"/>
      <c r="D24" s="38"/>
      <c r="E24" s="100"/>
      <c r="F24" s="100"/>
      <c r="G24" s="100"/>
      <c r="H24" s="100"/>
      <c r="I24" s="100"/>
      <c r="J24" s="100"/>
      <c r="K24" s="101"/>
      <c r="L24" s="144"/>
      <c r="M24" s="145"/>
      <c r="N24" s="145"/>
      <c r="O24" s="145"/>
      <c r="P24" s="145"/>
      <c r="Q24" s="145"/>
      <c r="R24" s="145"/>
      <c r="S24" s="145"/>
      <c r="T24" s="146"/>
      <c r="U24" s="5"/>
      <c r="V24" s="5"/>
    </row>
    <row r="25" spans="1:22" x14ac:dyDescent="0.25">
      <c r="A25" s="147" t="s">
        <v>6</v>
      </c>
      <c r="B25" s="148"/>
      <c r="C25" s="148"/>
      <c r="D25" s="149"/>
      <c r="E25" s="150" t="s">
        <v>7</v>
      </c>
      <c r="F25" s="151"/>
      <c r="G25" s="156" t="s">
        <v>8</v>
      </c>
      <c r="H25" s="150"/>
      <c r="I25" s="151"/>
      <c r="J25" s="159" t="s">
        <v>9</v>
      </c>
      <c r="K25" s="160"/>
      <c r="L25" s="165" t="s">
        <v>25</v>
      </c>
      <c r="M25" s="166"/>
      <c r="N25" s="171" t="s">
        <v>10</v>
      </c>
      <c r="O25" s="166"/>
      <c r="P25" s="165" t="s">
        <v>11</v>
      </c>
      <c r="Q25" s="171"/>
      <c r="R25" s="166"/>
      <c r="S25" s="174" t="s">
        <v>9</v>
      </c>
      <c r="T25" s="175"/>
      <c r="U25" s="184" t="s">
        <v>25</v>
      </c>
      <c r="V25" s="187" t="s">
        <v>12</v>
      </c>
    </row>
    <row r="26" spans="1:22" x14ac:dyDescent="0.25">
      <c r="A26" s="134" t="s">
        <v>13</v>
      </c>
      <c r="B26" s="136" t="s">
        <v>24</v>
      </c>
      <c r="C26" s="137" t="s">
        <v>14</v>
      </c>
      <c r="D26" s="139" t="s">
        <v>15</v>
      </c>
      <c r="E26" s="152"/>
      <c r="F26" s="153"/>
      <c r="G26" s="157"/>
      <c r="H26" s="152"/>
      <c r="I26" s="153"/>
      <c r="J26" s="161"/>
      <c r="K26" s="162"/>
      <c r="L26" s="167"/>
      <c r="M26" s="168"/>
      <c r="N26" s="172"/>
      <c r="O26" s="168"/>
      <c r="P26" s="167"/>
      <c r="Q26" s="172"/>
      <c r="R26" s="168"/>
      <c r="S26" s="176"/>
      <c r="T26" s="177"/>
      <c r="U26" s="185"/>
      <c r="V26" s="188"/>
    </row>
    <row r="27" spans="1:22" ht="15.75" thickBot="1" x14ac:dyDescent="0.3">
      <c r="A27" s="135"/>
      <c r="B27" s="106"/>
      <c r="C27" s="138"/>
      <c r="D27" s="140"/>
      <c r="E27" s="154"/>
      <c r="F27" s="155"/>
      <c r="G27" s="158"/>
      <c r="H27" s="154"/>
      <c r="I27" s="155"/>
      <c r="J27" s="163"/>
      <c r="K27" s="164"/>
      <c r="L27" s="169"/>
      <c r="M27" s="170"/>
      <c r="N27" s="173"/>
      <c r="O27" s="170"/>
      <c r="P27" s="169"/>
      <c r="Q27" s="173"/>
      <c r="R27" s="170"/>
      <c r="S27" s="178"/>
      <c r="T27" s="179"/>
      <c r="U27" s="186"/>
      <c r="V27" s="189"/>
    </row>
    <row r="28" spans="1:22" ht="15" customHeight="1" x14ac:dyDescent="0.25">
      <c r="A28" s="20" t="s">
        <v>16</v>
      </c>
      <c r="B28" s="4" t="s">
        <v>30</v>
      </c>
      <c r="C28" s="4"/>
      <c r="D28" s="11">
        <v>8470</v>
      </c>
      <c r="E28" s="200">
        <f>IF(D28="-","-",AVERAGE(D29:D33))</f>
        <v>4933</v>
      </c>
      <c r="F28" s="200"/>
      <c r="G28" s="201">
        <f>IF(D28="-","-",((D28/E28)-1))</f>
        <v>0.71700790593959041</v>
      </c>
      <c r="H28" s="201"/>
      <c r="I28" s="201"/>
      <c r="J28" s="196" t="str">
        <f t="shared" ref="J28:J33" si="6">IF(G28&gt;$T$4,"ELEVADO","VÁLIDO")</f>
        <v>ELEVADO</v>
      </c>
      <c r="K28" s="196"/>
      <c r="L28" s="202" t="str">
        <f>IF(J28="VÁLIDO",D28,"-")</f>
        <v>-</v>
      </c>
      <c r="M28" s="202"/>
      <c r="N28" s="200" t="str">
        <f>IF(L28="-","-",AVERAGE(L29:M33))</f>
        <v>-</v>
      </c>
      <c r="O28" s="200"/>
      <c r="P28" s="203" t="str">
        <f>IF(L28="-","-",1-((N28-L28)/N28))</f>
        <v>-</v>
      </c>
      <c r="Q28" s="203"/>
      <c r="R28" s="203"/>
      <c r="S28" s="196" t="str">
        <f t="shared" ref="S28:S33" si="7">IF(OR(P28&lt;$T$5,P28="-"),"INEXEQUÍVEL","EXEQUÍVEL")</f>
        <v>INEXEQUÍVEL</v>
      </c>
      <c r="T28" s="196"/>
      <c r="U28" s="21" t="str">
        <f>IF(S28="EXEQUÍVEL",L28,"-")</f>
        <v>-</v>
      </c>
      <c r="V28" s="197">
        <f>_xlfn.STDEV.S(U28:U33)/AVERAGE(U28:U33)</f>
        <v>0.17036224002183462</v>
      </c>
    </row>
    <row r="29" spans="1:22" ht="15.75" customHeight="1" x14ac:dyDescent="0.25">
      <c r="A29" s="22" t="s">
        <v>17</v>
      </c>
      <c r="B29" s="2" t="s">
        <v>31</v>
      </c>
      <c r="C29" s="2"/>
      <c r="D29" s="14">
        <v>5899</v>
      </c>
      <c r="E29" s="127">
        <f>IF(D29="-","-",AVERAGE(D28,D30:D33))</f>
        <v>5790</v>
      </c>
      <c r="F29" s="127"/>
      <c r="G29" s="131">
        <f t="shared" ref="G29:G33" si="8">IF(D29="-","-",((D29/E29)-1))</f>
        <v>1.8825561312608041E-2</v>
      </c>
      <c r="H29" s="131"/>
      <c r="I29" s="131"/>
      <c r="J29" s="130" t="str">
        <f t="shared" si="6"/>
        <v>VÁLIDO</v>
      </c>
      <c r="K29" s="130"/>
      <c r="L29" s="127">
        <f t="shared" ref="L29:L33" si="9">IF(J29="VÁLIDO",D29,"-")</f>
        <v>5899</v>
      </c>
      <c r="M29" s="127"/>
      <c r="N29" s="127">
        <f>IF(L29="-","-",AVERAGE(L28,L30:M33))</f>
        <v>2225</v>
      </c>
      <c r="O29" s="127"/>
      <c r="P29" s="199">
        <f>IF(L29="-","-",1-((N29-L29)/N29))</f>
        <v>2.6512359550561797</v>
      </c>
      <c r="Q29" s="199"/>
      <c r="R29" s="199"/>
      <c r="S29" s="130" t="str">
        <f t="shared" si="7"/>
        <v>EXEQUÍVEL</v>
      </c>
      <c r="T29" s="130"/>
      <c r="U29" s="23">
        <f t="shared" ref="U29:U33" si="10">IF(S29="EXEQUÍVEL",L29,"-")</f>
        <v>5899</v>
      </c>
      <c r="V29" s="198"/>
    </row>
    <row r="30" spans="1:22" x14ac:dyDescent="0.25">
      <c r="A30" s="24" t="s">
        <v>18</v>
      </c>
      <c r="B30" s="1" t="s">
        <v>32</v>
      </c>
      <c r="C30" s="1"/>
      <c r="D30" s="17">
        <v>4530</v>
      </c>
      <c r="E30" s="128">
        <f>IF(D30="-","-",AVERAGE(D28:D29,D31:D33))</f>
        <v>6246.333333333333</v>
      </c>
      <c r="F30" s="128"/>
      <c r="G30" s="216">
        <f t="shared" si="8"/>
        <v>-0.27477453439351085</v>
      </c>
      <c r="H30" s="216"/>
      <c r="I30" s="216"/>
      <c r="J30" s="130" t="str">
        <f t="shared" si="6"/>
        <v>VÁLIDO</v>
      </c>
      <c r="K30" s="130"/>
      <c r="L30" s="127">
        <f t="shared" si="9"/>
        <v>4530</v>
      </c>
      <c r="M30" s="127"/>
      <c r="N30" s="128">
        <f>IF(L30="-","-",AVERAGE(L28:M29,L31:M33))</f>
        <v>2567.25</v>
      </c>
      <c r="O30" s="128"/>
      <c r="P30" s="129">
        <f t="shared" ref="P30:P33" si="11">IF(L30="-","-",1-((N30-L30)/N30))</f>
        <v>1.7645340344726848</v>
      </c>
      <c r="Q30" s="129"/>
      <c r="R30" s="129"/>
      <c r="S30" s="130" t="str">
        <f t="shared" si="7"/>
        <v>EXEQUÍVEL</v>
      </c>
      <c r="T30" s="130"/>
      <c r="U30" s="23">
        <f t="shared" si="10"/>
        <v>4530</v>
      </c>
      <c r="V30" s="198"/>
    </row>
    <row r="31" spans="1:22" x14ac:dyDescent="0.25">
      <c r="A31" s="22" t="s">
        <v>19</v>
      </c>
      <c r="B31" s="2" t="s">
        <v>33</v>
      </c>
      <c r="C31" s="2" t="s">
        <v>34</v>
      </c>
      <c r="D31" s="14">
        <v>4370</v>
      </c>
      <c r="E31" s="127">
        <f>IF(D31="-","-",AVERAGE(D28:D30,D32:D33))</f>
        <v>6299.666666666667</v>
      </c>
      <c r="F31" s="127"/>
      <c r="G31" s="131">
        <f t="shared" si="8"/>
        <v>-0.30631250330705329</v>
      </c>
      <c r="H31" s="131"/>
      <c r="I31" s="131"/>
      <c r="J31" s="130" t="str">
        <f t="shared" si="6"/>
        <v>VÁLIDO</v>
      </c>
      <c r="K31" s="130"/>
      <c r="L31" s="127">
        <f t="shared" si="9"/>
        <v>4370</v>
      </c>
      <c r="M31" s="127"/>
      <c r="N31" s="127">
        <f>IF(L31="-","-",AVERAGE(L28:M30,L32:M33))</f>
        <v>2607.25</v>
      </c>
      <c r="O31" s="127"/>
      <c r="P31" s="199">
        <f t="shared" si="11"/>
        <v>1.6760955029245372</v>
      </c>
      <c r="Q31" s="199"/>
      <c r="R31" s="199"/>
      <c r="S31" s="130" t="str">
        <f t="shared" si="7"/>
        <v>EXEQUÍVEL</v>
      </c>
      <c r="T31" s="130"/>
      <c r="U31" s="23">
        <f t="shared" si="10"/>
        <v>4370</v>
      </c>
      <c r="V31" s="198"/>
    </row>
    <row r="32" spans="1:22" ht="16.5" customHeight="1" x14ac:dyDescent="0.25">
      <c r="A32" s="24" t="s">
        <v>20</v>
      </c>
      <c r="B32" s="1"/>
      <c r="C32" s="1"/>
      <c r="D32" s="17"/>
      <c r="E32" s="128">
        <f>IF(D32="-","-",AVERAGE(D28:D31,D33:D33))</f>
        <v>5817.25</v>
      </c>
      <c r="F32" s="128"/>
      <c r="G32" s="216">
        <f t="shared" si="8"/>
        <v>-1</v>
      </c>
      <c r="H32" s="216"/>
      <c r="I32" s="216"/>
      <c r="J32" s="130" t="str">
        <f t="shared" si="6"/>
        <v>VÁLIDO</v>
      </c>
      <c r="K32" s="130"/>
      <c r="L32" s="127">
        <f t="shared" si="9"/>
        <v>0</v>
      </c>
      <c r="M32" s="127"/>
      <c r="N32" s="128">
        <f>IF(L32="-","-",AVERAGE(L28:M31,L33:M33))</f>
        <v>3699.75</v>
      </c>
      <c r="O32" s="128"/>
      <c r="P32" s="129">
        <f t="shared" si="11"/>
        <v>0</v>
      </c>
      <c r="Q32" s="129"/>
      <c r="R32" s="129"/>
      <c r="S32" s="130" t="str">
        <f t="shared" si="7"/>
        <v>INEXEQUÍVEL</v>
      </c>
      <c r="T32" s="130"/>
      <c r="U32" s="23" t="str">
        <f t="shared" si="10"/>
        <v>-</v>
      </c>
      <c r="V32" s="198"/>
    </row>
    <row r="33" spans="1:22" ht="15" customHeight="1" thickBot="1" x14ac:dyDescent="0.3">
      <c r="A33" s="22" t="s">
        <v>21</v>
      </c>
      <c r="B33" s="2"/>
      <c r="C33" s="2"/>
      <c r="D33" s="14"/>
      <c r="E33" s="215">
        <f>IF(D33="-","-",AVERAGE(D28:D32,))</f>
        <v>4653.8</v>
      </c>
      <c r="F33" s="215"/>
      <c r="G33" s="131">
        <f t="shared" si="8"/>
        <v>-1</v>
      </c>
      <c r="H33" s="131"/>
      <c r="I33" s="131"/>
      <c r="J33" s="130" t="str">
        <f t="shared" si="6"/>
        <v>VÁLIDO</v>
      </c>
      <c r="K33" s="130"/>
      <c r="L33" s="127">
        <f t="shared" si="9"/>
        <v>0</v>
      </c>
      <c r="M33" s="127"/>
      <c r="N33" s="215">
        <f>IF(L33="-","-",AVERAGE(L28:M32,))</f>
        <v>2959.8</v>
      </c>
      <c r="O33" s="215"/>
      <c r="P33" s="199">
        <f t="shared" si="11"/>
        <v>0</v>
      </c>
      <c r="Q33" s="199"/>
      <c r="R33" s="199"/>
      <c r="S33" s="130" t="str">
        <f t="shared" si="7"/>
        <v>INEXEQUÍVEL</v>
      </c>
      <c r="T33" s="130"/>
      <c r="U33" s="23" t="str">
        <f t="shared" si="10"/>
        <v>-</v>
      </c>
      <c r="V33" s="198"/>
    </row>
    <row r="34" spans="1:22" ht="1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102" t="s">
        <v>22</v>
      </c>
      <c r="K34" s="103"/>
      <c r="L34" s="104"/>
      <c r="M34" s="108" t="str">
        <f>IF(V28&lt;=0.25,"MÉDIA","MEDIANA")</f>
        <v>MÉDIA</v>
      </c>
      <c r="N34" s="109"/>
      <c r="O34" s="110"/>
      <c r="P34" s="5"/>
      <c r="Q34" s="213" t="s">
        <v>23</v>
      </c>
      <c r="R34" s="115"/>
      <c r="S34" s="115"/>
      <c r="T34" s="116"/>
      <c r="U34" s="180">
        <f>IF(V28&lt;=0.25,AVERAGE(U28:U33),MEDIAN(U28:U33))</f>
        <v>4933</v>
      </c>
      <c r="V34" s="181"/>
    </row>
    <row r="35" spans="1:22" ht="15.75" customHeight="1" thickBot="1" x14ac:dyDescent="0.3">
      <c r="A35" s="5"/>
      <c r="B35" s="5"/>
      <c r="C35" s="5"/>
      <c r="D35" s="5"/>
      <c r="E35" s="5"/>
      <c r="F35" s="5"/>
      <c r="G35" s="5"/>
      <c r="H35" s="5"/>
      <c r="I35" s="5"/>
      <c r="J35" s="105"/>
      <c r="K35" s="106"/>
      <c r="L35" s="107"/>
      <c r="M35" s="111"/>
      <c r="N35" s="112"/>
      <c r="O35" s="113"/>
      <c r="P35" s="5"/>
      <c r="Q35" s="117"/>
      <c r="R35" s="118"/>
      <c r="S35" s="118"/>
      <c r="T35" s="119"/>
      <c r="U35" s="182"/>
      <c r="V35" s="183"/>
    </row>
    <row r="36" spans="1:22" ht="15.75" thickBot="1" x14ac:dyDescent="0.3">
      <c r="A36" s="5"/>
      <c r="B36" s="97" t="s">
        <v>2</v>
      </c>
      <c r="C36" s="97"/>
      <c r="D36" s="97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ht="15.75" thickBot="1" x14ac:dyDescent="0.3">
      <c r="A37" s="18" t="s">
        <v>3</v>
      </c>
      <c r="B37" s="35" t="s">
        <v>35</v>
      </c>
      <c r="C37" s="35"/>
      <c r="D37" s="36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7"/>
      <c r="V37" s="5"/>
    </row>
    <row r="38" spans="1:22" x14ac:dyDescent="0.25">
      <c r="A38" s="50">
        <v>3</v>
      </c>
      <c r="B38" s="35"/>
      <c r="C38" s="35"/>
      <c r="D38" s="36"/>
      <c r="E38" s="98" t="s">
        <v>4</v>
      </c>
      <c r="F38" s="98"/>
      <c r="G38" s="98"/>
      <c r="H38" s="98"/>
      <c r="I38" s="98"/>
      <c r="J38" s="98"/>
      <c r="K38" s="99"/>
      <c r="L38" s="141" t="s">
        <v>5</v>
      </c>
      <c r="M38" s="142"/>
      <c r="N38" s="142"/>
      <c r="O38" s="142"/>
      <c r="P38" s="142"/>
      <c r="Q38" s="142"/>
      <c r="R38" s="142"/>
      <c r="S38" s="142"/>
      <c r="T38" s="143"/>
      <c r="U38" s="19"/>
      <c r="V38" s="5"/>
    </row>
    <row r="39" spans="1:22" ht="15.75" thickBot="1" x14ac:dyDescent="0.3">
      <c r="A39" s="51"/>
      <c r="B39" s="37"/>
      <c r="C39" s="37"/>
      <c r="D39" s="38"/>
      <c r="E39" s="100"/>
      <c r="F39" s="100"/>
      <c r="G39" s="100"/>
      <c r="H39" s="100"/>
      <c r="I39" s="100"/>
      <c r="J39" s="100"/>
      <c r="K39" s="101"/>
      <c r="L39" s="144"/>
      <c r="M39" s="145"/>
      <c r="N39" s="145"/>
      <c r="O39" s="145"/>
      <c r="P39" s="145"/>
      <c r="Q39" s="145"/>
      <c r="R39" s="145"/>
      <c r="S39" s="145"/>
      <c r="T39" s="146"/>
      <c r="U39" s="5"/>
      <c r="V39" s="5"/>
    </row>
    <row r="40" spans="1:22" x14ac:dyDescent="0.25">
      <c r="A40" s="147" t="s">
        <v>6</v>
      </c>
      <c r="B40" s="148"/>
      <c r="C40" s="148"/>
      <c r="D40" s="149"/>
      <c r="E40" s="150" t="s">
        <v>7</v>
      </c>
      <c r="F40" s="151"/>
      <c r="G40" s="156" t="s">
        <v>8</v>
      </c>
      <c r="H40" s="150"/>
      <c r="I40" s="151"/>
      <c r="J40" s="159" t="s">
        <v>9</v>
      </c>
      <c r="K40" s="160"/>
      <c r="L40" s="165" t="s">
        <v>25</v>
      </c>
      <c r="M40" s="166"/>
      <c r="N40" s="171" t="s">
        <v>10</v>
      </c>
      <c r="O40" s="166"/>
      <c r="P40" s="165" t="s">
        <v>11</v>
      </c>
      <c r="Q40" s="171"/>
      <c r="R40" s="166"/>
      <c r="S40" s="174" t="s">
        <v>9</v>
      </c>
      <c r="T40" s="175"/>
      <c r="U40" s="184" t="s">
        <v>25</v>
      </c>
      <c r="V40" s="187" t="s">
        <v>12</v>
      </c>
    </row>
    <row r="41" spans="1:22" x14ac:dyDescent="0.25">
      <c r="A41" s="134" t="s">
        <v>13</v>
      </c>
      <c r="B41" s="136" t="s">
        <v>24</v>
      </c>
      <c r="C41" s="137" t="s">
        <v>14</v>
      </c>
      <c r="D41" s="139" t="s">
        <v>15</v>
      </c>
      <c r="E41" s="152"/>
      <c r="F41" s="153"/>
      <c r="G41" s="157"/>
      <c r="H41" s="152"/>
      <c r="I41" s="153"/>
      <c r="J41" s="161"/>
      <c r="K41" s="162"/>
      <c r="L41" s="167"/>
      <c r="M41" s="168"/>
      <c r="N41" s="172"/>
      <c r="O41" s="168"/>
      <c r="P41" s="167"/>
      <c r="Q41" s="172"/>
      <c r="R41" s="168"/>
      <c r="S41" s="176"/>
      <c r="T41" s="177"/>
      <c r="U41" s="185"/>
      <c r="V41" s="188"/>
    </row>
    <row r="42" spans="1:22" ht="15.75" thickBot="1" x14ac:dyDescent="0.3">
      <c r="A42" s="135"/>
      <c r="B42" s="106"/>
      <c r="C42" s="138"/>
      <c r="D42" s="140"/>
      <c r="E42" s="154"/>
      <c r="F42" s="155"/>
      <c r="G42" s="158"/>
      <c r="H42" s="154"/>
      <c r="I42" s="155"/>
      <c r="J42" s="163"/>
      <c r="K42" s="164"/>
      <c r="L42" s="169"/>
      <c r="M42" s="170"/>
      <c r="N42" s="173"/>
      <c r="O42" s="170"/>
      <c r="P42" s="169"/>
      <c r="Q42" s="173"/>
      <c r="R42" s="170"/>
      <c r="S42" s="178"/>
      <c r="T42" s="179"/>
      <c r="U42" s="186"/>
      <c r="V42" s="189"/>
    </row>
    <row r="43" spans="1:22" ht="15" customHeight="1" x14ac:dyDescent="0.25">
      <c r="A43" s="20" t="s">
        <v>16</v>
      </c>
      <c r="B43" s="4" t="s">
        <v>30</v>
      </c>
      <c r="C43" s="4"/>
      <c r="D43" s="11">
        <v>1493.8</v>
      </c>
      <c r="E43" s="200">
        <f>IF(D43="-","-",AVERAGE(D44:D48))</f>
        <v>2563.3333333333335</v>
      </c>
      <c r="F43" s="200"/>
      <c r="G43" s="201">
        <f>IF(D43="-","-",((D43/E43)-1))</f>
        <v>-0.41724317295188562</v>
      </c>
      <c r="H43" s="201"/>
      <c r="I43" s="201"/>
      <c r="J43" s="196" t="str">
        <f t="shared" ref="J43:J48" si="12">IF(G43&gt;$T$4,"ELEVADO","VÁLIDO")</f>
        <v>VÁLIDO</v>
      </c>
      <c r="K43" s="196"/>
      <c r="L43" s="202">
        <f>IF(J43="VÁLIDO",D43,"-")</f>
        <v>1493.8</v>
      </c>
      <c r="M43" s="202"/>
      <c r="N43" s="200">
        <f>IF(L43="-","-",AVERAGE(L44:M48))</f>
        <v>597.5</v>
      </c>
      <c r="O43" s="200"/>
      <c r="P43" s="203">
        <f>IF(L43="-","-",1-((N43-L43)/N43))</f>
        <v>2.5000836820083681</v>
      </c>
      <c r="Q43" s="203"/>
      <c r="R43" s="203"/>
      <c r="S43" s="196" t="str">
        <f t="shared" ref="S43:S48" si="13">IF(OR(P43&lt;$T$5,P43="-"),"INEXEQUÍVEL","EXEQUÍVEL")</f>
        <v>EXEQUÍVEL</v>
      </c>
      <c r="T43" s="196"/>
      <c r="U43" s="21">
        <f>IF(S43="EXEQUÍVEL",L43,"-")</f>
        <v>1493.8</v>
      </c>
      <c r="V43" s="197">
        <f>_xlfn.STDEV.S(U43:U48)/AVERAGE(U43:U48)</f>
        <v>0.26397258317954436</v>
      </c>
    </row>
    <row r="44" spans="1:22" ht="15.75" customHeight="1" x14ac:dyDescent="0.25">
      <c r="A44" s="22" t="s">
        <v>17</v>
      </c>
      <c r="B44" s="2" t="s">
        <v>36</v>
      </c>
      <c r="C44" s="2"/>
      <c r="D44" s="14">
        <v>1490</v>
      </c>
      <c r="E44" s="127">
        <f>IF(D44="-","-",AVERAGE(D43,D45:D48))</f>
        <v>2564.6</v>
      </c>
      <c r="F44" s="127"/>
      <c r="G44" s="131">
        <f t="shared" ref="G44:G48" si="14">IF(D44="-","-",((D44/E44)-1))</f>
        <v>-0.41901271153396236</v>
      </c>
      <c r="H44" s="131"/>
      <c r="I44" s="131"/>
      <c r="J44" s="130" t="str">
        <f t="shared" si="12"/>
        <v>VÁLIDO</v>
      </c>
      <c r="K44" s="130"/>
      <c r="L44" s="127">
        <f t="shared" ref="L44:L48" si="15">IF(J44="VÁLIDO",D44,"-")</f>
        <v>1490</v>
      </c>
      <c r="M44" s="127"/>
      <c r="N44" s="127">
        <f>IF(L44="-","-",AVERAGE(L43,L45:M48))</f>
        <v>598.45000000000005</v>
      </c>
      <c r="O44" s="127"/>
      <c r="P44" s="199">
        <f>IF(L44="-","-",1-((N44-L44)/N44))</f>
        <v>2.4897652268359929</v>
      </c>
      <c r="Q44" s="199"/>
      <c r="R44" s="199"/>
      <c r="S44" s="130" t="str">
        <f t="shared" si="13"/>
        <v>EXEQUÍVEL</v>
      </c>
      <c r="T44" s="130"/>
      <c r="U44" s="23">
        <f t="shared" ref="U44:U48" si="16">IF(S44="EXEQUÍVEL",L44,"-")</f>
        <v>1490</v>
      </c>
      <c r="V44" s="198"/>
    </row>
    <row r="45" spans="1:22" x14ac:dyDescent="0.25">
      <c r="A45" s="24" t="s">
        <v>18</v>
      </c>
      <c r="B45" s="1" t="s">
        <v>32</v>
      </c>
      <c r="C45" s="1"/>
      <c r="D45" s="17">
        <v>5300</v>
      </c>
      <c r="E45" s="128">
        <f>IF(D45="-","-",AVERAGE(D43:D44,D46:D48))</f>
        <v>1294.6000000000001</v>
      </c>
      <c r="F45" s="128"/>
      <c r="G45" s="216">
        <f t="shared" si="14"/>
        <v>3.0939286266028114</v>
      </c>
      <c r="H45" s="216"/>
      <c r="I45" s="216"/>
      <c r="J45" s="130" t="str">
        <f t="shared" si="12"/>
        <v>ELEVADO</v>
      </c>
      <c r="K45" s="130"/>
      <c r="L45" s="127" t="str">
        <f t="shared" si="15"/>
        <v>-</v>
      </c>
      <c r="M45" s="127"/>
      <c r="N45" s="128" t="str">
        <f>IF(L45="-","-",AVERAGE(L43:M44,L46:M48))</f>
        <v>-</v>
      </c>
      <c r="O45" s="128"/>
      <c r="P45" s="129" t="str">
        <f t="shared" ref="P45:P48" si="17">IF(L45="-","-",1-((N45-L45)/N45))</f>
        <v>-</v>
      </c>
      <c r="Q45" s="129"/>
      <c r="R45" s="129"/>
      <c r="S45" s="130" t="str">
        <f t="shared" si="13"/>
        <v>INEXEQUÍVEL</v>
      </c>
      <c r="T45" s="130"/>
      <c r="U45" s="23" t="str">
        <f t="shared" si="16"/>
        <v>-</v>
      </c>
      <c r="V45" s="198"/>
    </row>
    <row r="46" spans="1:22" x14ac:dyDescent="0.25">
      <c r="A46" s="22" t="s">
        <v>19</v>
      </c>
      <c r="B46" s="2" t="s">
        <v>33</v>
      </c>
      <c r="C46" s="2" t="s">
        <v>34</v>
      </c>
      <c r="D46" s="14">
        <v>900</v>
      </c>
      <c r="E46" s="127">
        <f>IF(D46="-","-",AVERAGE(D43:D45,D47:D48))</f>
        <v>2761.2666666666664</v>
      </c>
      <c r="F46" s="127"/>
      <c r="G46" s="131">
        <f t="shared" si="14"/>
        <v>-0.67406262826239161</v>
      </c>
      <c r="H46" s="131"/>
      <c r="I46" s="131"/>
      <c r="J46" s="130" t="str">
        <f t="shared" si="12"/>
        <v>VÁLIDO</v>
      </c>
      <c r="K46" s="130"/>
      <c r="L46" s="127">
        <f t="shared" si="15"/>
        <v>900</v>
      </c>
      <c r="M46" s="127"/>
      <c r="N46" s="127">
        <f>IF(L46="-","-",AVERAGE(L43:M45,L47:M48))</f>
        <v>745.95</v>
      </c>
      <c r="O46" s="127"/>
      <c r="P46" s="199">
        <f t="shared" si="17"/>
        <v>1.2065151819827065</v>
      </c>
      <c r="Q46" s="199"/>
      <c r="R46" s="199"/>
      <c r="S46" s="130" t="str">
        <f t="shared" si="13"/>
        <v>EXEQUÍVEL</v>
      </c>
      <c r="T46" s="130"/>
      <c r="U46" s="23">
        <f t="shared" si="16"/>
        <v>900</v>
      </c>
      <c r="V46" s="198"/>
    </row>
    <row r="47" spans="1:22" ht="16.5" customHeight="1" x14ac:dyDescent="0.25">
      <c r="A47" s="24" t="s">
        <v>20</v>
      </c>
      <c r="B47" s="1"/>
      <c r="C47" s="1"/>
      <c r="D47" s="17"/>
      <c r="E47" s="128">
        <f>IF(D47="-","-",AVERAGE(D43:D46,D48:D48))</f>
        <v>2295.9499999999998</v>
      </c>
      <c r="F47" s="128"/>
      <c r="G47" s="216">
        <f t="shared" si="14"/>
        <v>-1</v>
      </c>
      <c r="H47" s="216"/>
      <c r="I47" s="216"/>
      <c r="J47" s="130" t="str">
        <f t="shared" si="12"/>
        <v>VÁLIDO</v>
      </c>
      <c r="K47" s="130"/>
      <c r="L47" s="127">
        <f t="shared" si="15"/>
        <v>0</v>
      </c>
      <c r="M47" s="127"/>
      <c r="N47" s="128">
        <f>IF(L47="-","-",AVERAGE(L43:M46,L48:M48))</f>
        <v>970.95</v>
      </c>
      <c r="O47" s="128"/>
      <c r="P47" s="129">
        <f t="shared" si="17"/>
        <v>0</v>
      </c>
      <c r="Q47" s="129"/>
      <c r="R47" s="129"/>
      <c r="S47" s="130" t="str">
        <f t="shared" si="13"/>
        <v>INEXEQUÍVEL</v>
      </c>
      <c r="T47" s="130"/>
      <c r="U47" s="23" t="str">
        <f t="shared" si="16"/>
        <v>-</v>
      </c>
      <c r="V47" s="198"/>
    </row>
    <row r="48" spans="1:22" ht="15" customHeight="1" thickBot="1" x14ac:dyDescent="0.3">
      <c r="A48" s="22" t="s">
        <v>21</v>
      </c>
      <c r="B48" s="2"/>
      <c r="C48" s="2"/>
      <c r="D48" s="14"/>
      <c r="E48" s="215">
        <f>IF(D48="-","-",AVERAGE(D43:D47,))</f>
        <v>1836.7599999999998</v>
      </c>
      <c r="F48" s="215"/>
      <c r="G48" s="131">
        <f t="shared" si="14"/>
        <v>-1</v>
      </c>
      <c r="H48" s="131"/>
      <c r="I48" s="131"/>
      <c r="J48" s="130" t="str">
        <f t="shared" si="12"/>
        <v>VÁLIDO</v>
      </c>
      <c r="K48" s="130"/>
      <c r="L48" s="127">
        <f t="shared" si="15"/>
        <v>0</v>
      </c>
      <c r="M48" s="127"/>
      <c r="N48" s="215">
        <f>IF(L48="-","-",AVERAGE(L43:M47,))</f>
        <v>776.76</v>
      </c>
      <c r="O48" s="215"/>
      <c r="P48" s="199">
        <f t="shared" si="17"/>
        <v>0</v>
      </c>
      <c r="Q48" s="199"/>
      <c r="R48" s="199"/>
      <c r="S48" s="130" t="str">
        <f t="shared" si="13"/>
        <v>INEXEQUÍVEL</v>
      </c>
      <c r="T48" s="130"/>
      <c r="U48" s="23" t="str">
        <f t="shared" si="16"/>
        <v>-</v>
      </c>
      <c r="V48" s="198"/>
    </row>
    <row r="49" spans="1:22" ht="1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102" t="s">
        <v>22</v>
      </c>
      <c r="K49" s="103"/>
      <c r="L49" s="104"/>
      <c r="M49" s="108" t="str">
        <f>IF(V43&lt;=0.25,"MÉDIA","MEDIANA")</f>
        <v>MEDIANA</v>
      </c>
      <c r="N49" s="109"/>
      <c r="O49" s="110"/>
      <c r="P49" s="5"/>
      <c r="Q49" s="213" t="s">
        <v>23</v>
      </c>
      <c r="R49" s="115"/>
      <c r="S49" s="115"/>
      <c r="T49" s="116"/>
      <c r="U49" s="180">
        <f>IF(V43&lt;=0.25,AVERAGE(U43:U48),MEDIAN(U43:U48))</f>
        <v>1490</v>
      </c>
      <c r="V49" s="181"/>
    </row>
    <row r="50" spans="1:22" ht="15.75" customHeight="1" thickBot="1" x14ac:dyDescent="0.3">
      <c r="A50" s="5"/>
      <c r="B50" s="5"/>
      <c r="C50" s="5"/>
      <c r="D50" s="5"/>
      <c r="E50" s="5"/>
      <c r="F50" s="5"/>
      <c r="G50" s="5"/>
      <c r="H50" s="5"/>
      <c r="I50" s="5"/>
      <c r="J50" s="105"/>
      <c r="K50" s="106"/>
      <c r="L50" s="107"/>
      <c r="M50" s="111"/>
      <c r="N50" s="112"/>
      <c r="O50" s="113"/>
      <c r="P50" s="5"/>
      <c r="Q50" s="117"/>
      <c r="R50" s="118"/>
      <c r="S50" s="118"/>
      <c r="T50" s="119"/>
      <c r="U50" s="182"/>
      <c r="V50" s="183"/>
    </row>
    <row r="51" spans="1:22" ht="15.75" thickBot="1" x14ac:dyDescent="0.3">
      <c r="B51" s="217" t="s">
        <v>2</v>
      </c>
      <c r="C51" s="217"/>
      <c r="D51" s="217"/>
    </row>
    <row r="52" spans="1:22" ht="15.75" thickBot="1" x14ac:dyDescent="0.3">
      <c r="A52" s="18" t="s">
        <v>3</v>
      </c>
      <c r="B52" s="35" t="s">
        <v>37</v>
      </c>
      <c r="C52" s="35"/>
      <c r="D52" s="36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7"/>
      <c r="V52" s="5"/>
    </row>
    <row r="53" spans="1:22" x14ac:dyDescent="0.25">
      <c r="A53" s="50">
        <v>4</v>
      </c>
      <c r="B53" s="35"/>
      <c r="C53" s="35"/>
      <c r="D53" s="36"/>
      <c r="E53" s="98" t="s">
        <v>4</v>
      </c>
      <c r="F53" s="98"/>
      <c r="G53" s="98"/>
      <c r="H53" s="98"/>
      <c r="I53" s="98"/>
      <c r="J53" s="98"/>
      <c r="K53" s="99"/>
      <c r="L53" s="141" t="s">
        <v>5</v>
      </c>
      <c r="M53" s="142"/>
      <c r="N53" s="142"/>
      <c r="O53" s="142"/>
      <c r="P53" s="142"/>
      <c r="Q53" s="142"/>
      <c r="R53" s="142"/>
      <c r="S53" s="142"/>
      <c r="T53" s="143"/>
      <c r="U53" s="19"/>
      <c r="V53" s="5"/>
    </row>
    <row r="54" spans="1:22" ht="15.75" thickBot="1" x14ac:dyDescent="0.3">
      <c r="A54" s="51"/>
      <c r="B54" s="37"/>
      <c r="C54" s="37"/>
      <c r="D54" s="38"/>
      <c r="E54" s="100"/>
      <c r="F54" s="100"/>
      <c r="G54" s="100"/>
      <c r="H54" s="100"/>
      <c r="I54" s="100"/>
      <c r="J54" s="100"/>
      <c r="K54" s="101"/>
      <c r="L54" s="144"/>
      <c r="M54" s="145"/>
      <c r="N54" s="145"/>
      <c r="O54" s="145"/>
      <c r="P54" s="145"/>
      <c r="Q54" s="145"/>
      <c r="R54" s="145"/>
      <c r="S54" s="145"/>
      <c r="T54" s="146"/>
      <c r="U54" s="5"/>
      <c r="V54" s="5"/>
    </row>
    <row r="55" spans="1:22" x14ac:dyDescent="0.25">
      <c r="A55" s="147" t="s">
        <v>6</v>
      </c>
      <c r="B55" s="148"/>
      <c r="C55" s="148"/>
      <c r="D55" s="149"/>
      <c r="E55" s="150" t="s">
        <v>7</v>
      </c>
      <c r="F55" s="151"/>
      <c r="G55" s="156" t="s">
        <v>8</v>
      </c>
      <c r="H55" s="150"/>
      <c r="I55" s="151"/>
      <c r="J55" s="159" t="s">
        <v>9</v>
      </c>
      <c r="K55" s="160"/>
      <c r="L55" s="165" t="s">
        <v>25</v>
      </c>
      <c r="M55" s="166"/>
      <c r="N55" s="171" t="s">
        <v>10</v>
      </c>
      <c r="O55" s="166"/>
      <c r="P55" s="165" t="s">
        <v>11</v>
      </c>
      <c r="Q55" s="171"/>
      <c r="R55" s="166"/>
      <c r="S55" s="174" t="s">
        <v>9</v>
      </c>
      <c r="T55" s="175"/>
      <c r="U55" s="184" t="s">
        <v>25</v>
      </c>
      <c r="V55" s="187" t="s">
        <v>12</v>
      </c>
    </row>
    <row r="56" spans="1:22" x14ac:dyDescent="0.25">
      <c r="A56" s="134" t="s">
        <v>13</v>
      </c>
      <c r="B56" s="136" t="s">
        <v>24</v>
      </c>
      <c r="C56" s="137" t="s">
        <v>14</v>
      </c>
      <c r="D56" s="139" t="s">
        <v>15</v>
      </c>
      <c r="E56" s="152"/>
      <c r="F56" s="153"/>
      <c r="G56" s="157"/>
      <c r="H56" s="152"/>
      <c r="I56" s="153"/>
      <c r="J56" s="161"/>
      <c r="K56" s="162"/>
      <c r="L56" s="167"/>
      <c r="M56" s="168"/>
      <c r="N56" s="172"/>
      <c r="O56" s="168"/>
      <c r="P56" s="167"/>
      <c r="Q56" s="172"/>
      <c r="R56" s="168"/>
      <c r="S56" s="176"/>
      <c r="T56" s="177"/>
      <c r="U56" s="185"/>
      <c r="V56" s="188"/>
    </row>
    <row r="57" spans="1:22" ht="15.75" thickBot="1" x14ac:dyDescent="0.3">
      <c r="A57" s="135"/>
      <c r="B57" s="106"/>
      <c r="C57" s="138"/>
      <c r="D57" s="140"/>
      <c r="E57" s="154"/>
      <c r="F57" s="155"/>
      <c r="G57" s="158"/>
      <c r="H57" s="154"/>
      <c r="I57" s="155"/>
      <c r="J57" s="163"/>
      <c r="K57" s="164"/>
      <c r="L57" s="169"/>
      <c r="M57" s="170"/>
      <c r="N57" s="173"/>
      <c r="O57" s="170"/>
      <c r="P57" s="169"/>
      <c r="Q57" s="173"/>
      <c r="R57" s="170"/>
      <c r="S57" s="178"/>
      <c r="T57" s="179"/>
      <c r="U57" s="186"/>
      <c r="V57" s="189"/>
    </row>
    <row r="58" spans="1:22" ht="15" customHeight="1" x14ac:dyDescent="0.25">
      <c r="A58" s="20" t="s">
        <v>16</v>
      </c>
      <c r="B58" s="4" t="s">
        <v>30</v>
      </c>
      <c r="C58" s="4"/>
      <c r="D58" s="11">
        <v>1182.72</v>
      </c>
      <c r="E58" s="200">
        <f>IF(D58="-","-",AVERAGE(D59:D63))</f>
        <v>2132.3333333333335</v>
      </c>
      <c r="F58" s="200"/>
      <c r="G58" s="201">
        <f>IF(D58="-","-",((D58/E58)-1))</f>
        <v>-0.4453400031264656</v>
      </c>
      <c r="H58" s="201"/>
      <c r="I58" s="201"/>
      <c r="J58" s="196" t="str">
        <f t="shared" ref="J58:J63" si="18">IF(G58&gt;$T$4,"ELEVADO","VÁLIDO")</f>
        <v>VÁLIDO</v>
      </c>
      <c r="K58" s="196"/>
      <c r="L58" s="202">
        <f>IF(J58="VÁLIDO",D58,"-")</f>
        <v>1182.72</v>
      </c>
      <c r="M58" s="202"/>
      <c r="N58" s="200">
        <f>IF(L58="-","-",AVERAGE(L59:M63))</f>
        <v>804.25</v>
      </c>
      <c r="O58" s="200"/>
      <c r="P58" s="203">
        <f>IF(L58="-","-",1-((N58-L58)/N58))</f>
        <v>1.4705875038856078</v>
      </c>
      <c r="Q58" s="203"/>
      <c r="R58" s="203"/>
      <c r="S58" s="196" t="str">
        <f t="shared" ref="S58:S63" si="19">IF(OR(P58&lt;$T$5,P58="-"),"INEXEQUÍVEL","EXEQUÍVEL")</f>
        <v>EXEQUÍVEL</v>
      </c>
      <c r="T58" s="196"/>
      <c r="U58" s="21">
        <f>IF(S58="EXEQUÍVEL",L58,"-")</f>
        <v>1182.72</v>
      </c>
      <c r="V58" s="197">
        <f>_xlfn.STDEV.S(U58:U63)/AVERAGE(U58:U63)</f>
        <v>0.31405613335961896</v>
      </c>
    </row>
    <row r="59" spans="1:22" ht="15.75" customHeight="1" x14ac:dyDescent="0.25">
      <c r="A59" s="22" t="s">
        <v>17</v>
      </c>
      <c r="B59" s="2" t="s">
        <v>36</v>
      </c>
      <c r="C59" s="2"/>
      <c r="D59" s="14">
        <v>1998</v>
      </c>
      <c r="E59" s="127">
        <f>IF(D59="-","-",AVERAGE(D58,D60:D63))</f>
        <v>1860.5733333333335</v>
      </c>
      <c r="F59" s="127"/>
      <c r="G59" s="131">
        <f t="shared" ref="G59:G63" si="20">IF(D59="-","-",((D59/E59)-1))</f>
        <v>7.3862536995764616E-2</v>
      </c>
      <c r="H59" s="131"/>
      <c r="I59" s="131"/>
      <c r="J59" s="130" t="str">
        <f t="shared" si="18"/>
        <v>VÁLIDO</v>
      </c>
      <c r="K59" s="130"/>
      <c r="L59" s="127">
        <f t="shared" ref="L59:L63" si="21">IF(J59="VÁLIDO",D59,"-")</f>
        <v>1998</v>
      </c>
      <c r="M59" s="127"/>
      <c r="N59" s="127">
        <f>IF(L59="-","-",AVERAGE(L58,L60:M63))</f>
        <v>600.43000000000006</v>
      </c>
      <c r="O59" s="127"/>
      <c r="P59" s="199">
        <f>IF(L59="-","-",1-((N59-L59)/N59))</f>
        <v>3.3276152091001445</v>
      </c>
      <c r="Q59" s="199"/>
      <c r="R59" s="199"/>
      <c r="S59" s="130" t="str">
        <f t="shared" si="19"/>
        <v>EXEQUÍVEL</v>
      </c>
      <c r="T59" s="130"/>
      <c r="U59" s="23">
        <f t="shared" ref="U59:U63" si="22">IF(S59="EXEQUÍVEL",L59,"-")</f>
        <v>1998</v>
      </c>
      <c r="V59" s="198"/>
    </row>
    <row r="60" spans="1:22" x14ac:dyDescent="0.25">
      <c r="A60" s="24" t="s">
        <v>18</v>
      </c>
      <c r="B60" s="1" t="s">
        <v>32</v>
      </c>
      <c r="C60" s="1"/>
      <c r="D60" s="17">
        <v>3180</v>
      </c>
      <c r="E60" s="128">
        <f>IF(D60="-","-",AVERAGE(D58:D59,D61:D63))</f>
        <v>1466.5733333333335</v>
      </c>
      <c r="F60" s="128"/>
      <c r="G60" s="216">
        <f t="shared" si="20"/>
        <v>1.1683198021692287</v>
      </c>
      <c r="H60" s="216"/>
      <c r="I60" s="216"/>
      <c r="J60" s="130" t="str">
        <f t="shared" si="18"/>
        <v>ELEVADO</v>
      </c>
      <c r="K60" s="130"/>
      <c r="L60" s="127" t="str">
        <f t="shared" si="21"/>
        <v>-</v>
      </c>
      <c r="M60" s="127"/>
      <c r="N60" s="128" t="str">
        <f>IF(L60="-","-",AVERAGE(L58:M59,L61:M63))</f>
        <v>-</v>
      </c>
      <c r="O60" s="128"/>
      <c r="P60" s="129" t="str">
        <f t="shared" ref="P60:P63" si="23">IF(L60="-","-",1-((N60-L60)/N60))</f>
        <v>-</v>
      </c>
      <c r="Q60" s="129"/>
      <c r="R60" s="129"/>
      <c r="S60" s="130" t="str">
        <f t="shared" si="19"/>
        <v>INEXEQUÍVEL</v>
      </c>
      <c r="T60" s="130"/>
      <c r="U60" s="23" t="str">
        <f t="shared" si="22"/>
        <v>-</v>
      </c>
      <c r="V60" s="198"/>
    </row>
    <row r="61" spans="1:22" x14ac:dyDescent="0.25">
      <c r="A61" s="22" t="s">
        <v>19</v>
      </c>
      <c r="B61" s="2" t="s">
        <v>33</v>
      </c>
      <c r="C61" s="2" t="s">
        <v>34</v>
      </c>
      <c r="D61" s="14">
        <v>1219</v>
      </c>
      <c r="E61" s="127">
        <f>IF(D61="-","-",AVERAGE(D58:D60,D62:D63))</f>
        <v>2120.2400000000002</v>
      </c>
      <c r="F61" s="127"/>
      <c r="G61" s="131">
        <f t="shared" si="20"/>
        <v>-0.42506508697128631</v>
      </c>
      <c r="H61" s="131"/>
      <c r="I61" s="131"/>
      <c r="J61" s="130" t="str">
        <f t="shared" si="18"/>
        <v>VÁLIDO</v>
      </c>
      <c r="K61" s="130"/>
      <c r="L61" s="127">
        <f t="shared" si="21"/>
        <v>1219</v>
      </c>
      <c r="M61" s="127"/>
      <c r="N61" s="127">
        <f>IF(L61="-","-",AVERAGE(L58:M60,L62:M63))</f>
        <v>795.18000000000006</v>
      </c>
      <c r="O61" s="127"/>
      <c r="P61" s="199">
        <f t="shared" si="23"/>
        <v>1.5329862421087048</v>
      </c>
      <c r="Q61" s="199"/>
      <c r="R61" s="199"/>
      <c r="S61" s="130" t="str">
        <f t="shared" si="19"/>
        <v>EXEQUÍVEL</v>
      </c>
      <c r="T61" s="130"/>
      <c r="U61" s="23">
        <f t="shared" si="22"/>
        <v>1219</v>
      </c>
      <c r="V61" s="198"/>
    </row>
    <row r="62" spans="1:22" ht="16.5" customHeight="1" x14ac:dyDescent="0.25">
      <c r="A62" s="24" t="s">
        <v>20</v>
      </c>
      <c r="B62" s="1"/>
      <c r="C62" s="1"/>
      <c r="D62" s="17"/>
      <c r="E62" s="128">
        <f>IF(D62="-","-",AVERAGE(D58:D61,D63:D63))</f>
        <v>1894.93</v>
      </c>
      <c r="F62" s="128"/>
      <c r="G62" s="216">
        <f t="shared" si="20"/>
        <v>-1</v>
      </c>
      <c r="H62" s="216"/>
      <c r="I62" s="216"/>
      <c r="J62" s="130" t="str">
        <f t="shared" si="18"/>
        <v>VÁLIDO</v>
      </c>
      <c r="K62" s="130"/>
      <c r="L62" s="127">
        <f t="shared" si="21"/>
        <v>0</v>
      </c>
      <c r="M62" s="127"/>
      <c r="N62" s="128">
        <f>IF(L62="-","-",AVERAGE(L58:M61,L63:M63))</f>
        <v>1099.93</v>
      </c>
      <c r="O62" s="128"/>
      <c r="P62" s="129">
        <f t="shared" si="23"/>
        <v>0</v>
      </c>
      <c r="Q62" s="129"/>
      <c r="R62" s="129"/>
      <c r="S62" s="130" t="str">
        <f t="shared" si="19"/>
        <v>INEXEQUÍVEL</v>
      </c>
      <c r="T62" s="130"/>
      <c r="U62" s="23" t="str">
        <f t="shared" si="22"/>
        <v>-</v>
      </c>
      <c r="V62" s="198"/>
    </row>
    <row r="63" spans="1:22" ht="15" customHeight="1" thickBot="1" x14ac:dyDescent="0.3">
      <c r="A63" s="22" t="s">
        <v>21</v>
      </c>
      <c r="B63" s="2"/>
      <c r="C63" s="2"/>
      <c r="D63" s="14"/>
      <c r="E63" s="215">
        <f>IF(D63="-","-",AVERAGE(D58:D62,))</f>
        <v>1515.944</v>
      </c>
      <c r="F63" s="215"/>
      <c r="G63" s="131">
        <f t="shared" si="20"/>
        <v>-1</v>
      </c>
      <c r="H63" s="131"/>
      <c r="I63" s="131"/>
      <c r="J63" s="130" t="str">
        <f t="shared" si="18"/>
        <v>VÁLIDO</v>
      </c>
      <c r="K63" s="130"/>
      <c r="L63" s="127">
        <f t="shared" si="21"/>
        <v>0</v>
      </c>
      <c r="M63" s="127"/>
      <c r="N63" s="215">
        <f>IF(L63="-","-",AVERAGE(L58:M62,))</f>
        <v>879.94400000000007</v>
      </c>
      <c r="O63" s="215"/>
      <c r="P63" s="199">
        <f t="shared" si="23"/>
        <v>0</v>
      </c>
      <c r="Q63" s="199"/>
      <c r="R63" s="199"/>
      <c r="S63" s="130" t="str">
        <f t="shared" si="19"/>
        <v>INEXEQUÍVEL</v>
      </c>
      <c r="T63" s="130"/>
      <c r="U63" s="23" t="str">
        <f t="shared" si="22"/>
        <v>-</v>
      </c>
      <c r="V63" s="198"/>
    </row>
    <row r="64" spans="1:22" ht="1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102" t="s">
        <v>22</v>
      </c>
      <c r="K64" s="103"/>
      <c r="L64" s="104"/>
      <c r="M64" s="108" t="str">
        <f>IF(V58&lt;=0.25,"MÉDIA","MEDIANA")</f>
        <v>MEDIANA</v>
      </c>
      <c r="N64" s="109"/>
      <c r="O64" s="110"/>
      <c r="P64" s="5"/>
      <c r="Q64" s="213" t="s">
        <v>23</v>
      </c>
      <c r="R64" s="115"/>
      <c r="S64" s="115"/>
      <c r="T64" s="116"/>
      <c r="U64" s="180">
        <f>IF(V58&lt;=0.25,AVERAGE(U58:U63),MEDIAN(U58:U63))</f>
        <v>1219</v>
      </c>
      <c r="V64" s="181"/>
    </row>
    <row r="65" spans="1:22" ht="15.75" customHeight="1" thickBot="1" x14ac:dyDescent="0.3">
      <c r="A65" s="5"/>
      <c r="B65" s="5"/>
      <c r="C65" s="5"/>
      <c r="D65" s="5"/>
      <c r="E65" s="5"/>
      <c r="F65" s="5"/>
      <c r="G65" s="5"/>
      <c r="H65" s="5"/>
      <c r="I65" s="5"/>
      <c r="J65" s="105"/>
      <c r="K65" s="106"/>
      <c r="L65" s="107"/>
      <c r="M65" s="111"/>
      <c r="N65" s="112"/>
      <c r="O65" s="113"/>
      <c r="P65" s="5"/>
      <c r="Q65" s="117"/>
      <c r="R65" s="118"/>
      <c r="S65" s="118"/>
      <c r="T65" s="119"/>
      <c r="U65" s="182"/>
      <c r="V65" s="183"/>
    </row>
    <row r="66" spans="1:22" ht="15.75" thickBot="1" x14ac:dyDescent="0.3">
      <c r="A66" s="5"/>
      <c r="B66" s="97" t="s">
        <v>2</v>
      </c>
      <c r="C66" s="97"/>
      <c r="D66" s="97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ht="15.75" thickBot="1" x14ac:dyDescent="0.3">
      <c r="A67" s="18" t="s">
        <v>3</v>
      </c>
      <c r="B67" s="35" t="s">
        <v>38</v>
      </c>
      <c r="C67" s="35"/>
      <c r="D67" s="36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7"/>
      <c r="V67" s="5"/>
    </row>
    <row r="68" spans="1:22" x14ac:dyDescent="0.25">
      <c r="A68" s="50">
        <v>5</v>
      </c>
      <c r="B68" s="35"/>
      <c r="C68" s="35"/>
      <c r="D68" s="36"/>
      <c r="E68" s="98" t="s">
        <v>4</v>
      </c>
      <c r="F68" s="98"/>
      <c r="G68" s="98"/>
      <c r="H68" s="98"/>
      <c r="I68" s="98"/>
      <c r="J68" s="98"/>
      <c r="K68" s="99"/>
      <c r="L68" s="141" t="s">
        <v>5</v>
      </c>
      <c r="M68" s="142"/>
      <c r="N68" s="142"/>
      <c r="O68" s="142"/>
      <c r="P68" s="142"/>
      <c r="Q68" s="142"/>
      <c r="R68" s="142"/>
      <c r="S68" s="142"/>
      <c r="T68" s="143"/>
      <c r="U68" s="19"/>
      <c r="V68" s="5"/>
    </row>
    <row r="69" spans="1:22" ht="15.75" thickBot="1" x14ac:dyDescent="0.3">
      <c r="A69" s="51"/>
      <c r="B69" s="37"/>
      <c r="C69" s="37"/>
      <c r="D69" s="38"/>
      <c r="E69" s="100"/>
      <c r="F69" s="100"/>
      <c r="G69" s="100"/>
      <c r="H69" s="100"/>
      <c r="I69" s="100"/>
      <c r="J69" s="100"/>
      <c r="K69" s="101"/>
      <c r="L69" s="144"/>
      <c r="M69" s="145"/>
      <c r="N69" s="145"/>
      <c r="O69" s="145"/>
      <c r="P69" s="145"/>
      <c r="Q69" s="145"/>
      <c r="R69" s="145"/>
      <c r="S69" s="145"/>
      <c r="T69" s="146"/>
      <c r="U69" s="5"/>
      <c r="V69" s="5"/>
    </row>
    <row r="70" spans="1:22" x14ac:dyDescent="0.25">
      <c r="A70" s="147" t="s">
        <v>6</v>
      </c>
      <c r="B70" s="148"/>
      <c r="C70" s="148"/>
      <c r="D70" s="149"/>
      <c r="E70" s="150" t="s">
        <v>7</v>
      </c>
      <c r="F70" s="151"/>
      <c r="G70" s="156" t="s">
        <v>8</v>
      </c>
      <c r="H70" s="150"/>
      <c r="I70" s="151"/>
      <c r="J70" s="159" t="s">
        <v>9</v>
      </c>
      <c r="K70" s="160"/>
      <c r="L70" s="165" t="s">
        <v>25</v>
      </c>
      <c r="M70" s="166"/>
      <c r="N70" s="171" t="s">
        <v>10</v>
      </c>
      <c r="O70" s="166"/>
      <c r="P70" s="165" t="s">
        <v>11</v>
      </c>
      <c r="Q70" s="171"/>
      <c r="R70" s="166"/>
      <c r="S70" s="174" t="s">
        <v>9</v>
      </c>
      <c r="T70" s="175"/>
      <c r="U70" s="184" t="s">
        <v>25</v>
      </c>
      <c r="V70" s="187" t="s">
        <v>12</v>
      </c>
    </row>
    <row r="71" spans="1:22" x14ac:dyDescent="0.25">
      <c r="A71" s="134" t="s">
        <v>13</v>
      </c>
      <c r="B71" s="136" t="s">
        <v>24</v>
      </c>
      <c r="C71" s="137" t="s">
        <v>14</v>
      </c>
      <c r="D71" s="139" t="s">
        <v>15</v>
      </c>
      <c r="E71" s="152"/>
      <c r="F71" s="153"/>
      <c r="G71" s="157"/>
      <c r="H71" s="152"/>
      <c r="I71" s="153"/>
      <c r="J71" s="161"/>
      <c r="K71" s="162"/>
      <c r="L71" s="167"/>
      <c r="M71" s="168"/>
      <c r="N71" s="172"/>
      <c r="O71" s="168"/>
      <c r="P71" s="167"/>
      <c r="Q71" s="172"/>
      <c r="R71" s="168"/>
      <c r="S71" s="176"/>
      <c r="T71" s="177"/>
      <c r="U71" s="185"/>
      <c r="V71" s="188"/>
    </row>
    <row r="72" spans="1:22" ht="15.75" thickBot="1" x14ac:dyDescent="0.3">
      <c r="A72" s="135"/>
      <c r="B72" s="106"/>
      <c r="C72" s="138"/>
      <c r="D72" s="140"/>
      <c r="E72" s="154"/>
      <c r="F72" s="155"/>
      <c r="G72" s="158"/>
      <c r="H72" s="154"/>
      <c r="I72" s="155"/>
      <c r="J72" s="163"/>
      <c r="K72" s="164"/>
      <c r="L72" s="169"/>
      <c r="M72" s="170"/>
      <c r="N72" s="173"/>
      <c r="O72" s="170"/>
      <c r="P72" s="169"/>
      <c r="Q72" s="173"/>
      <c r="R72" s="170"/>
      <c r="S72" s="178"/>
      <c r="T72" s="179"/>
      <c r="U72" s="186"/>
      <c r="V72" s="189"/>
    </row>
    <row r="73" spans="1:22" ht="15" customHeight="1" x14ac:dyDescent="0.25">
      <c r="A73" s="20" t="s">
        <v>16</v>
      </c>
      <c r="B73" s="4" t="s">
        <v>39</v>
      </c>
      <c r="C73" s="4"/>
      <c r="D73" s="11">
        <v>1189</v>
      </c>
      <c r="E73" s="200">
        <f>IF(D73="-","-",AVERAGE(D74:D78))</f>
        <v>1694.3333333333333</v>
      </c>
      <c r="F73" s="200"/>
      <c r="G73" s="201">
        <f>IF(D73="-","-",((D73/E73)-1))</f>
        <v>-0.29824906551249264</v>
      </c>
      <c r="H73" s="201"/>
      <c r="I73" s="201"/>
      <c r="J73" s="196" t="str">
        <f t="shared" ref="J73:J78" si="24">IF(G73&gt;$T$4,"ELEVADO","VÁLIDO")</f>
        <v>VÁLIDO</v>
      </c>
      <c r="K73" s="196"/>
      <c r="L73" s="202">
        <f>IF(J73="VÁLIDO",D73,"-")</f>
        <v>1189</v>
      </c>
      <c r="M73" s="202"/>
      <c r="N73" s="200">
        <f>IF(L73="-","-",AVERAGE(L74:M78))</f>
        <v>544</v>
      </c>
      <c r="O73" s="200"/>
      <c r="P73" s="203">
        <f>IF(L73="-","-",1-((N73-L73)/N73))</f>
        <v>2.1856617647058822</v>
      </c>
      <c r="Q73" s="203"/>
      <c r="R73" s="203"/>
      <c r="S73" s="196" t="str">
        <f t="shared" ref="S73:S78" si="25">IF(OR(P73&lt;$T$5,P73="-"),"INEXEQUÍVEL","EXEQUÍVEL")</f>
        <v>EXEQUÍVEL</v>
      </c>
      <c r="T73" s="196"/>
      <c r="U73" s="21">
        <f>IF(S73="EXEQUÍVEL",L73,"-")</f>
        <v>1189</v>
      </c>
      <c r="V73" s="197">
        <f>_xlfn.STDEV.S(U73:U78)/AVERAGE(U73:U78)</f>
        <v>5.3908727064046001E-2</v>
      </c>
    </row>
    <row r="74" spans="1:22" ht="15.75" customHeight="1" x14ac:dyDescent="0.25">
      <c r="A74" s="22" t="s">
        <v>17</v>
      </c>
      <c r="B74" s="2" t="s">
        <v>36</v>
      </c>
      <c r="C74" s="2"/>
      <c r="D74" s="14">
        <v>1104</v>
      </c>
      <c r="E74" s="127">
        <f>IF(D74="-","-",AVERAGE(D73,D75:D78))</f>
        <v>1722.6666666666667</v>
      </c>
      <c r="F74" s="127"/>
      <c r="G74" s="131">
        <f t="shared" ref="G74:G78" si="26">IF(D74="-","-",((D74/E74)-1))</f>
        <v>-0.35913312693498456</v>
      </c>
      <c r="H74" s="131"/>
      <c r="I74" s="131"/>
      <c r="J74" s="130" t="str">
        <f t="shared" si="24"/>
        <v>VÁLIDO</v>
      </c>
      <c r="K74" s="130"/>
      <c r="L74" s="127">
        <f t="shared" ref="L74:L78" si="27">IF(J74="VÁLIDO",D74,"-")</f>
        <v>1104</v>
      </c>
      <c r="M74" s="127"/>
      <c r="N74" s="127">
        <f>IF(L74="-","-",AVERAGE(L73,L75:M78))</f>
        <v>565.25</v>
      </c>
      <c r="O74" s="127"/>
      <c r="P74" s="199">
        <f>IF(L74="-","-",1-((N74-L74)/N74))</f>
        <v>1.9531180893409994</v>
      </c>
      <c r="Q74" s="199"/>
      <c r="R74" s="199"/>
      <c r="S74" s="130" t="str">
        <f t="shared" si="25"/>
        <v>EXEQUÍVEL</v>
      </c>
      <c r="T74" s="130"/>
      <c r="U74" s="23">
        <f t="shared" ref="U74:U78" si="28">IF(S74="EXEQUÍVEL",L74,"-")</f>
        <v>1104</v>
      </c>
      <c r="V74" s="198"/>
    </row>
    <row r="75" spans="1:22" x14ac:dyDescent="0.25">
      <c r="A75" s="24" t="s">
        <v>18</v>
      </c>
      <c r="B75" s="1" t="s">
        <v>32</v>
      </c>
      <c r="C75" s="1"/>
      <c r="D75" s="17">
        <v>2907</v>
      </c>
      <c r="E75" s="128">
        <f>IF(D75="-","-",AVERAGE(D73:D74,D76:D78))</f>
        <v>1121.6666666666667</v>
      </c>
      <c r="F75" s="128"/>
      <c r="G75" s="216">
        <f t="shared" si="26"/>
        <v>1.591679049034175</v>
      </c>
      <c r="H75" s="216"/>
      <c r="I75" s="216"/>
      <c r="J75" s="130" t="str">
        <f t="shared" si="24"/>
        <v>ELEVADO</v>
      </c>
      <c r="K75" s="130"/>
      <c r="L75" s="127" t="str">
        <f t="shared" si="27"/>
        <v>-</v>
      </c>
      <c r="M75" s="127"/>
      <c r="N75" s="128" t="str">
        <f>IF(L75="-","-",AVERAGE(L73:M74,L76:M78))</f>
        <v>-</v>
      </c>
      <c r="O75" s="128"/>
      <c r="P75" s="129" t="str">
        <f t="shared" ref="P75:P78" si="29">IF(L75="-","-",1-((N75-L75)/N75))</f>
        <v>-</v>
      </c>
      <c r="Q75" s="129"/>
      <c r="R75" s="129"/>
      <c r="S75" s="130" t="str">
        <f t="shared" si="25"/>
        <v>INEXEQUÍVEL</v>
      </c>
      <c r="T75" s="130"/>
      <c r="U75" s="23" t="str">
        <f t="shared" si="28"/>
        <v>-</v>
      </c>
      <c r="V75" s="198"/>
    </row>
    <row r="76" spans="1:22" x14ac:dyDescent="0.25">
      <c r="A76" s="22" t="s">
        <v>19</v>
      </c>
      <c r="B76" s="2" t="s">
        <v>33</v>
      </c>
      <c r="C76" s="2" t="s">
        <v>34</v>
      </c>
      <c r="D76" s="14">
        <v>1072</v>
      </c>
      <c r="E76" s="127">
        <f>IF(D76="-","-",AVERAGE(D73:D75,D77:D78))</f>
        <v>1733.3333333333333</v>
      </c>
      <c r="F76" s="127"/>
      <c r="G76" s="131">
        <f t="shared" si="26"/>
        <v>-0.38153846153846149</v>
      </c>
      <c r="H76" s="131"/>
      <c r="I76" s="131"/>
      <c r="J76" s="130" t="str">
        <f t="shared" si="24"/>
        <v>VÁLIDO</v>
      </c>
      <c r="K76" s="130"/>
      <c r="L76" s="127">
        <f t="shared" si="27"/>
        <v>1072</v>
      </c>
      <c r="M76" s="127"/>
      <c r="N76" s="127">
        <f>IF(L76="-","-",AVERAGE(L73:M75,L77:M78))</f>
        <v>573.25</v>
      </c>
      <c r="O76" s="127"/>
      <c r="P76" s="199">
        <f t="shared" si="29"/>
        <v>1.8700392498909726</v>
      </c>
      <c r="Q76" s="199"/>
      <c r="R76" s="199"/>
      <c r="S76" s="130" t="str">
        <f t="shared" si="25"/>
        <v>EXEQUÍVEL</v>
      </c>
      <c r="T76" s="130"/>
      <c r="U76" s="23">
        <f t="shared" si="28"/>
        <v>1072</v>
      </c>
      <c r="V76" s="198"/>
    </row>
    <row r="77" spans="1:22" ht="16.5" customHeight="1" x14ac:dyDescent="0.25">
      <c r="A77" s="24" t="s">
        <v>20</v>
      </c>
      <c r="B77" s="1"/>
      <c r="C77" s="1"/>
      <c r="D77" s="17"/>
      <c r="E77" s="128">
        <f>IF(D77="-","-",AVERAGE(D73:D76,D78:D78))</f>
        <v>1568</v>
      </c>
      <c r="F77" s="128"/>
      <c r="G77" s="216">
        <f t="shared" si="26"/>
        <v>-1</v>
      </c>
      <c r="H77" s="216"/>
      <c r="I77" s="216"/>
      <c r="J77" s="130" t="str">
        <f t="shared" si="24"/>
        <v>VÁLIDO</v>
      </c>
      <c r="K77" s="130"/>
      <c r="L77" s="127">
        <f t="shared" si="27"/>
        <v>0</v>
      </c>
      <c r="M77" s="127"/>
      <c r="N77" s="128">
        <f>IF(L77="-","-",AVERAGE(L73:M76,L78:M78))</f>
        <v>841.25</v>
      </c>
      <c r="O77" s="128"/>
      <c r="P77" s="129">
        <f t="shared" si="29"/>
        <v>0</v>
      </c>
      <c r="Q77" s="129"/>
      <c r="R77" s="129"/>
      <c r="S77" s="130" t="str">
        <f t="shared" si="25"/>
        <v>INEXEQUÍVEL</v>
      </c>
      <c r="T77" s="130"/>
      <c r="U77" s="23" t="str">
        <f t="shared" si="28"/>
        <v>-</v>
      </c>
      <c r="V77" s="198"/>
    </row>
    <row r="78" spans="1:22" ht="15" customHeight="1" thickBot="1" x14ac:dyDescent="0.3">
      <c r="A78" s="22" t="s">
        <v>21</v>
      </c>
      <c r="B78" s="2"/>
      <c r="C78" s="2"/>
      <c r="D78" s="14"/>
      <c r="E78" s="215">
        <f>IF(D78="-","-",AVERAGE(D73:D77,))</f>
        <v>1254.4000000000001</v>
      </c>
      <c r="F78" s="215"/>
      <c r="G78" s="131">
        <f t="shared" si="26"/>
        <v>-1</v>
      </c>
      <c r="H78" s="131"/>
      <c r="I78" s="131"/>
      <c r="J78" s="130" t="str">
        <f t="shared" si="24"/>
        <v>VÁLIDO</v>
      </c>
      <c r="K78" s="130"/>
      <c r="L78" s="127">
        <f t="shared" si="27"/>
        <v>0</v>
      </c>
      <c r="M78" s="127"/>
      <c r="N78" s="215">
        <f>IF(L78="-","-",AVERAGE(L73:M77,))</f>
        <v>673</v>
      </c>
      <c r="O78" s="215"/>
      <c r="P78" s="199">
        <f t="shared" si="29"/>
        <v>0</v>
      </c>
      <c r="Q78" s="199"/>
      <c r="R78" s="199"/>
      <c r="S78" s="130" t="str">
        <f t="shared" si="25"/>
        <v>INEXEQUÍVEL</v>
      </c>
      <c r="T78" s="130"/>
      <c r="U78" s="23" t="str">
        <f t="shared" si="28"/>
        <v>-</v>
      </c>
      <c r="V78" s="198"/>
    </row>
    <row r="79" spans="1:22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102" t="s">
        <v>22</v>
      </c>
      <c r="K79" s="103"/>
      <c r="L79" s="104"/>
      <c r="M79" s="108" t="str">
        <f>IF(V73&lt;=0.25,"MÉDIA","MEDIANA")</f>
        <v>MÉDIA</v>
      </c>
      <c r="N79" s="109"/>
      <c r="O79" s="110"/>
      <c r="P79" s="5"/>
      <c r="Q79" s="213" t="s">
        <v>23</v>
      </c>
      <c r="R79" s="115"/>
      <c r="S79" s="115"/>
      <c r="T79" s="116"/>
      <c r="U79" s="180">
        <f>IF(V73&lt;=0.25,AVERAGE(U73:U78),MEDIAN(U73:U78))</f>
        <v>1121.6666666666667</v>
      </c>
      <c r="V79" s="181"/>
    </row>
    <row r="80" spans="1:22" ht="15.75" customHeight="1" thickBot="1" x14ac:dyDescent="0.3">
      <c r="A80" s="5"/>
      <c r="B80" s="5"/>
      <c r="C80" s="5"/>
      <c r="D80" s="5"/>
      <c r="E80" s="5"/>
      <c r="F80" s="5"/>
      <c r="G80" s="5"/>
      <c r="H80" s="5"/>
      <c r="I80" s="5"/>
      <c r="J80" s="105"/>
      <c r="K80" s="106"/>
      <c r="L80" s="107"/>
      <c r="M80" s="111"/>
      <c r="N80" s="112"/>
      <c r="O80" s="113"/>
      <c r="P80" s="5"/>
      <c r="Q80" s="117"/>
      <c r="R80" s="118"/>
      <c r="S80" s="118"/>
      <c r="T80" s="119"/>
      <c r="U80" s="182"/>
      <c r="V80" s="183"/>
    </row>
    <row r="81" spans="1:22" ht="15.75" thickBot="1" x14ac:dyDescent="0.3">
      <c r="A81" s="5"/>
      <c r="B81" s="97" t="s">
        <v>2</v>
      </c>
      <c r="C81" s="97"/>
      <c r="D81" s="97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 ht="15.75" thickBot="1" x14ac:dyDescent="0.3">
      <c r="A82" s="18" t="s">
        <v>3</v>
      </c>
      <c r="B82" s="35" t="s">
        <v>40</v>
      </c>
      <c r="C82" s="35"/>
      <c r="D82" s="3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7"/>
      <c r="V82" s="5"/>
    </row>
    <row r="83" spans="1:22" x14ac:dyDescent="0.25">
      <c r="A83" s="50">
        <v>6</v>
      </c>
      <c r="B83" s="35"/>
      <c r="C83" s="35"/>
      <c r="D83" s="36"/>
      <c r="E83" s="98" t="s">
        <v>4</v>
      </c>
      <c r="F83" s="98"/>
      <c r="G83" s="98"/>
      <c r="H83" s="98"/>
      <c r="I83" s="98"/>
      <c r="J83" s="98"/>
      <c r="K83" s="99"/>
      <c r="L83" s="141" t="s">
        <v>5</v>
      </c>
      <c r="M83" s="142"/>
      <c r="N83" s="142"/>
      <c r="O83" s="142"/>
      <c r="P83" s="142"/>
      <c r="Q83" s="142"/>
      <c r="R83" s="142"/>
      <c r="S83" s="142"/>
      <c r="T83" s="143"/>
      <c r="U83" s="19"/>
      <c r="V83" s="5"/>
    </row>
    <row r="84" spans="1:22" ht="15.75" thickBot="1" x14ac:dyDescent="0.3">
      <c r="A84" s="51"/>
      <c r="B84" s="37"/>
      <c r="C84" s="37"/>
      <c r="D84" s="38"/>
      <c r="E84" s="100"/>
      <c r="F84" s="100"/>
      <c r="G84" s="100"/>
      <c r="H84" s="100"/>
      <c r="I84" s="100"/>
      <c r="J84" s="100"/>
      <c r="K84" s="101"/>
      <c r="L84" s="144"/>
      <c r="M84" s="145"/>
      <c r="N84" s="145"/>
      <c r="O84" s="145"/>
      <c r="P84" s="145"/>
      <c r="Q84" s="145"/>
      <c r="R84" s="145"/>
      <c r="S84" s="145"/>
      <c r="T84" s="146"/>
      <c r="U84" s="5"/>
      <c r="V84" s="5"/>
    </row>
    <row r="85" spans="1:22" x14ac:dyDescent="0.25">
      <c r="A85" s="147" t="s">
        <v>6</v>
      </c>
      <c r="B85" s="148"/>
      <c r="C85" s="148"/>
      <c r="D85" s="149"/>
      <c r="E85" s="150" t="s">
        <v>7</v>
      </c>
      <c r="F85" s="151"/>
      <c r="G85" s="156" t="s">
        <v>8</v>
      </c>
      <c r="H85" s="150"/>
      <c r="I85" s="151"/>
      <c r="J85" s="159" t="s">
        <v>9</v>
      </c>
      <c r="K85" s="160"/>
      <c r="L85" s="165" t="s">
        <v>25</v>
      </c>
      <c r="M85" s="166"/>
      <c r="N85" s="171" t="s">
        <v>10</v>
      </c>
      <c r="O85" s="166"/>
      <c r="P85" s="165" t="s">
        <v>11</v>
      </c>
      <c r="Q85" s="171"/>
      <c r="R85" s="166"/>
      <c r="S85" s="174" t="s">
        <v>9</v>
      </c>
      <c r="T85" s="175"/>
      <c r="U85" s="184" t="s">
        <v>25</v>
      </c>
      <c r="V85" s="187" t="s">
        <v>12</v>
      </c>
    </row>
    <row r="86" spans="1:22" x14ac:dyDescent="0.25">
      <c r="A86" s="134" t="s">
        <v>13</v>
      </c>
      <c r="B86" s="136" t="s">
        <v>24</v>
      </c>
      <c r="C86" s="137" t="s">
        <v>14</v>
      </c>
      <c r="D86" s="139" t="s">
        <v>15</v>
      </c>
      <c r="E86" s="152"/>
      <c r="F86" s="153"/>
      <c r="G86" s="157"/>
      <c r="H86" s="152"/>
      <c r="I86" s="153"/>
      <c r="J86" s="161"/>
      <c r="K86" s="162"/>
      <c r="L86" s="167"/>
      <c r="M86" s="168"/>
      <c r="N86" s="172"/>
      <c r="O86" s="168"/>
      <c r="P86" s="167"/>
      <c r="Q86" s="172"/>
      <c r="R86" s="168"/>
      <c r="S86" s="176"/>
      <c r="T86" s="177"/>
      <c r="U86" s="185"/>
      <c r="V86" s="188"/>
    </row>
    <row r="87" spans="1:22" ht="15.75" thickBot="1" x14ac:dyDescent="0.3">
      <c r="A87" s="135"/>
      <c r="B87" s="106"/>
      <c r="C87" s="138"/>
      <c r="D87" s="140"/>
      <c r="E87" s="154"/>
      <c r="F87" s="155"/>
      <c r="G87" s="158"/>
      <c r="H87" s="154"/>
      <c r="I87" s="155"/>
      <c r="J87" s="163"/>
      <c r="K87" s="164"/>
      <c r="L87" s="169"/>
      <c r="M87" s="170"/>
      <c r="N87" s="173"/>
      <c r="O87" s="170"/>
      <c r="P87" s="169"/>
      <c r="Q87" s="173"/>
      <c r="R87" s="170"/>
      <c r="S87" s="178"/>
      <c r="T87" s="179"/>
      <c r="U87" s="186"/>
      <c r="V87" s="189"/>
    </row>
    <row r="88" spans="1:22" ht="15" customHeight="1" x14ac:dyDescent="0.25">
      <c r="A88" s="20" t="s">
        <v>16</v>
      </c>
      <c r="B88" s="4" t="s">
        <v>30</v>
      </c>
      <c r="C88" s="4"/>
      <c r="D88" s="11">
        <v>1776.5</v>
      </c>
      <c r="E88" s="200">
        <f>IF(D88="-","-",AVERAGE(D89:D93))</f>
        <v>1131.9666666666667</v>
      </c>
      <c r="F88" s="200"/>
      <c r="G88" s="201">
        <f>IF(D88="-","-",((D88/E88)-1))</f>
        <v>0.56939250272387287</v>
      </c>
      <c r="H88" s="201"/>
      <c r="I88" s="201"/>
      <c r="J88" s="196" t="str">
        <f t="shared" ref="J88:J93" si="30">IF(G88&gt;$T$4,"ELEVADO","VÁLIDO")</f>
        <v>ELEVADO</v>
      </c>
      <c r="K88" s="196"/>
      <c r="L88" s="202" t="str">
        <f>IF(J88="VÁLIDO",D88,"-")</f>
        <v>-</v>
      </c>
      <c r="M88" s="202"/>
      <c r="N88" s="200" t="str">
        <f>IF(L88="-","-",AVERAGE(L89:M93))</f>
        <v>-</v>
      </c>
      <c r="O88" s="200"/>
      <c r="P88" s="203" t="str">
        <f>IF(L88="-","-",1-((N88-L88)/N88))</f>
        <v>-</v>
      </c>
      <c r="Q88" s="203"/>
      <c r="R88" s="203"/>
      <c r="S88" s="196" t="str">
        <f t="shared" ref="S88:S93" si="31">IF(OR(P88&lt;$T$5,P88="-"),"INEXEQUÍVEL","EXEQUÍVEL")</f>
        <v>INEXEQUÍVEL</v>
      </c>
      <c r="T88" s="196"/>
      <c r="U88" s="21" t="str">
        <f>IF(S88="EXEQUÍVEL",L88,"-")</f>
        <v>-</v>
      </c>
      <c r="V88" s="197">
        <f>_xlfn.STDEV.S(U88:U93)/AVERAGE(U88:U93)</f>
        <v>0.4934735402728111</v>
      </c>
    </row>
    <row r="89" spans="1:22" ht="15.75" customHeight="1" x14ac:dyDescent="0.25">
      <c r="A89" s="22" t="s">
        <v>17</v>
      </c>
      <c r="B89" s="2" t="s">
        <v>36</v>
      </c>
      <c r="C89" s="2"/>
      <c r="D89" s="14">
        <v>1239</v>
      </c>
      <c r="E89" s="127">
        <f>IF(D89="-","-",AVERAGE(D88,D90:D93))</f>
        <v>1311.1333333333334</v>
      </c>
      <c r="F89" s="127"/>
      <c r="G89" s="131">
        <f t="shared" ref="G89:G93" si="32">IF(D89="-","-",((D89/E89)-1))</f>
        <v>-5.5016016677683521E-2</v>
      </c>
      <c r="H89" s="131"/>
      <c r="I89" s="131"/>
      <c r="J89" s="130" t="str">
        <f t="shared" si="30"/>
        <v>VÁLIDO</v>
      </c>
      <c r="K89" s="130"/>
      <c r="L89" s="127">
        <f t="shared" ref="L89:L93" si="33">IF(J89="VÁLIDO",D89,"-")</f>
        <v>1239</v>
      </c>
      <c r="M89" s="127"/>
      <c r="N89" s="127">
        <f>IF(L89="-","-",AVERAGE(L88,L90:M93))</f>
        <v>199.33333333333334</v>
      </c>
      <c r="O89" s="127"/>
      <c r="P89" s="199">
        <f>IF(L89="-","-",1-((N89-L89)/N89))</f>
        <v>6.2157190635451505</v>
      </c>
      <c r="Q89" s="199"/>
      <c r="R89" s="199"/>
      <c r="S89" s="130" t="str">
        <f t="shared" si="31"/>
        <v>EXEQUÍVEL</v>
      </c>
      <c r="T89" s="130"/>
      <c r="U89" s="23">
        <f t="shared" ref="U89:U93" si="34">IF(S89="EXEQUÍVEL",L89,"-")</f>
        <v>1239</v>
      </c>
      <c r="V89" s="198"/>
    </row>
    <row r="90" spans="1:22" x14ac:dyDescent="0.25">
      <c r="A90" s="24" t="s">
        <v>18</v>
      </c>
      <c r="B90" s="1" t="s">
        <v>32</v>
      </c>
      <c r="C90" s="1"/>
      <c r="D90" s="17">
        <v>1558.9</v>
      </c>
      <c r="E90" s="128">
        <f>IF(D90="-","-",AVERAGE(D88:D89,D91:D93))</f>
        <v>1204.5</v>
      </c>
      <c r="F90" s="128"/>
      <c r="G90" s="216">
        <f t="shared" si="32"/>
        <v>0.29422997094229975</v>
      </c>
      <c r="H90" s="216"/>
      <c r="I90" s="216"/>
      <c r="J90" s="130" t="str">
        <f t="shared" si="30"/>
        <v>ELEVADO</v>
      </c>
      <c r="K90" s="130"/>
      <c r="L90" s="127" t="str">
        <f t="shared" si="33"/>
        <v>-</v>
      </c>
      <c r="M90" s="127"/>
      <c r="N90" s="128" t="str">
        <f>IF(L90="-","-",AVERAGE(L88:M89,L91:M93))</f>
        <v>-</v>
      </c>
      <c r="O90" s="128"/>
      <c r="P90" s="129" t="str">
        <f t="shared" ref="P90:P93" si="35">IF(L90="-","-",1-((N90-L90)/N90))</f>
        <v>-</v>
      </c>
      <c r="Q90" s="129"/>
      <c r="R90" s="129"/>
      <c r="S90" s="130" t="str">
        <f t="shared" si="31"/>
        <v>INEXEQUÍVEL</v>
      </c>
      <c r="T90" s="130"/>
      <c r="U90" s="23" t="str">
        <f t="shared" si="34"/>
        <v>-</v>
      </c>
      <c r="V90" s="198"/>
    </row>
    <row r="91" spans="1:22" x14ac:dyDescent="0.25">
      <c r="A91" s="22" t="s">
        <v>19</v>
      </c>
      <c r="B91" s="2" t="s">
        <v>33</v>
      </c>
      <c r="C91" s="2" t="s">
        <v>34</v>
      </c>
      <c r="D91" s="14">
        <v>598</v>
      </c>
      <c r="E91" s="127">
        <f>IF(D91="-","-",AVERAGE(D88:D90,D92:D93))</f>
        <v>1524.8</v>
      </c>
      <c r="F91" s="127"/>
      <c r="G91" s="131">
        <f t="shared" si="32"/>
        <v>-0.60781741867785932</v>
      </c>
      <c r="H91" s="131"/>
      <c r="I91" s="131"/>
      <c r="J91" s="130" t="str">
        <f t="shared" si="30"/>
        <v>VÁLIDO</v>
      </c>
      <c r="K91" s="130"/>
      <c r="L91" s="127">
        <f t="shared" si="33"/>
        <v>598</v>
      </c>
      <c r="M91" s="127"/>
      <c r="N91" s="127">
        <f>IF(L91="-","-",AVERAGE(L88:M90,L92:M93))</f>
        <v>413</v>
      </c>
      <c r="O91" s="127"/>
      <c r="P91" s="199">
        <f t="shared" si="35"/>
        <v>1.4479418886198547</v>
      </c>
      <c r="Q91" s="199"/>
      <c r="R91" s="199"/>
      <c r="S91" s="130" t="str">
        <f t="shared" si="31"/>
        <v>EXEQUÍVEL</v>
      </c>
      <c r="T91" s="130"/>
      <c r="U91" s="23">
        <f t="shared" si="34"/>
        <v>598</v>
      </c>
      <c r="V91" s="198"/>
    </row>
    <row r="92" spans="1:22" ht="16.5" customHeight="1" x14ac:dyDescent="0.25">
      <c r="A92" s="24" t="s">
        <v>20</v>
      </c>
      <c r="B92" s="1"/>
      <c r="C92" s="1"/>
      <c r="D92" s="17"/>
      <c r="E92" s="128">
        <f>IF(D92="-","-",AVERAGE(D88:D91,D93:D93))</f>
        <v>1293.0999999999999</v>
      </c>
      <c r="F92" s="128"/>
      <c r="G92" s="216">
        <f t="shared" si="32"/>
        <v>-1</v>
      </c>
      <c r="H92" s="216"/>
      <c r="I92" s="216"/>
      <c r="J92" s="130" t="str">
        <f t="shared" si="30"/>
        <v>VÁLIDO</v>
      </c>
      <c r="K92" s="130"/>
      <c r="L92" s="127">
        <f t="shared" si="33"/>
        <v>0</v>
      </c>
      <c r="M92" s="127"/>
      <c r="N92" s="128">
        <f>IF(L92="-","-",AVERAGE(L88:M91,L93:M93))</f>
        <v>612.33333333333337</v>
      </c>
      <c r="O92" s="128"/>
      <c r="P92" s="129">
        <f t="shared" si="35"/>
        <v>0</v>
      </c>
      <c r="Q92" s="129"/>
      <c r="R92" s="129"/>
      <c r="S92" s="130" t="str">
        <f t="shared" si="31"/>
        <v>INEXEQUÍVEL</v>
      </c>
      <c r="T92" s="130"/>
      <c r="U92" s="23" t="str">
        <f t="shared" si="34"/>
        <v>-</v>
      </c>
      <c r="V92" s="198"/>
    </row>
    <row r="93" spans="1:22" ht="15" customHeight="1" thickBot="1" x14ac:dyDescent="0.3">
      <c r="A93" s="22" t="s">
        <v>21</v>
      </c>
      <c r="B93" s="2"/>
      <c r="C93" s="2"/>
      <c r="D93" s="14"/>
      <c r="E93" s="215">
        <f>IF(D93="-","-",AVERAGE(D88:D92,))</f>
        <v>1034.48</v>
      </c>
      <c r="F93" s="215"/>
      <c r="G93" s="131">
        <f t="shared" si="32"/>
        <v>-1</v>
      </c>
      <c r="H93" s="131"/>
      <c r="I93" s="131"/>
      <c r="J93" s="130" t="str">
        <f t="shared" si="30"/>
        <v>VÁLIDO</v>
      </c>
      <c r="K93" s="130"/>
      <c r="L93" s="127">
        <f t="shared" si="33"/>
        <v>0</v>
      </c>
      <c r="M93" s="127"/>
      <c r="N93" s="215">
        <f>IF(L93="-","-",AVERAGE(L88:M92,))</f>
        <v>459.25</v>
      </c>
      <c r="O93" s="215"/>
      <c r="P93" s="199">
        <f t="shared" si="35"/>
        <v>0</v>
      </c>
      <c r="Q93" s="199"/>
      <c r="R93" s="199"/>
      <c r="S93" s="130" t="str">
        <f t="shared" si="31"/>
        <v>INEXEQUÍVEL</v>
      </c>
      <c r="T93" s="130"/>
      <c r="U93" s="23" t="str">
        <f t="shared" si="34"/>
        <v>-</v>
      </c>
      <c r="V93" s="198"/>
    </row>
    <row r="94" spans="1:22" ht="1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102" t="s">
        <v>22</v>
      </c>
      <c r="K94" s="103"/>
      <c r="L94" s="104"/>
      <c r="M94" s="108" t="str">
        <f>IF(V88&lt;=0.25,"MÉDIA","MEDIANA")</f>
        <v>MEDIANA</v>
      </c>
      <c r="N94" s="109"/>
      <c r="O94" s="110"/>
      <c r="P94" s="5"/>
      <c r="Q94" s="213" t="s">
        <v>23</v>
      </c>
      <c r="R94" s="115"/>
      <c r="S94" s="115"/>
      <c r="T94" s="116"/>
      <c r="U94" s="180">
        <v>1239</v>
      </c>
      <c r="V94" s="181"/>
    </row>
    <row r="95" spans="1:22" ht="15.75" customHeight="1" thickBot="1" x14ac:dyDescent="0.3">
      <c r="A95" s="5"/>
      <c r="B95" s="5"/>
      <c r="C95" s="5"/>
      <c r="D95" s="5"/>
      <c r="E95" s="5"/>
      <c r="F95" s="5"/>
      <c r="G95" s="5"/>
      <c r="H95" s="5"/>
      <c r="I95" s="5"/>
      <c r="J95" s="105"/>
      <c r="K95" s="106"/>
      <c r="L95" s="107"/>
      <c r="M95" s="111"/>
      <c r="N95" s="112"/>
      <c r="O95" s="113"/>
      <c r="P95" s="5"/>
      <c r="Q95" s="117"/>
      <c r="R95" s="118"/>
      <c r="S95" s="118"/>
      <c r="T95" s="119"/>
      <c r="U95" s="182"/>
      <c r="V95" s="183"/>
    </row>
    <row r="96" spans="1:22" ht="15.75" thickBot="1" x14ac:dyDescent="0.3">
      <c r="B96" s="217" t="s">
        <v>2</v>
      </c>
      <c r="C96" s="217"/>
      <c r="D96" s="217"/>
    </row>
    <row r="97" spans="1:22" ht="15.75" thickBot="1" x14ac:dyDescent="0.3">
      <c r="A97" s="18" t="s">
        <v>3</v>
      </c>
      <c r="B97" s="35" t="s">
        <v>41</v>
      </c>
      <c r="C97" s="35"/>
      <c r="D97" s="3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7"/>
      <c r="V97" s="5"/>
    </row>
    <row r="98" spans="1:22" x14ac:dyDescent="0.25">
      <c r="A98" s="50">
        <v>7</v>
      </c>
      <c r="B98" s="35"/>
      <c r="C98" s="35"/>
      <c r="D98" s="36"/>
      <c r="E98" s="98" t="s">
        <v>4</v>
      </c>
      <c r="F98" s="98"/>
      <c r="G98" s="98"/>
      <c r="H98" s="98"/>
      <c r="I98" s="98"/>
      <c r="J98" s="98"/>
      <c r="K98" s="99"/>
      <c r="L98" s="141" t="s">
        <v>5</v>
      </c>
      <c r="M98" s="142"/>
      <c r="N98" s="142"/>
      <c r="O98" s="142"/>
      <c r="P98" s="142"/>
      <c r="Q98" s="142"/>
      <c r="R98" s="142"/>
      <c r="S98" s="142"/>
      <c r="T98" s="143"/>
      <c r="U98" s="19"/>
      <c r="V98" s="5"/>
    </row>
    <row r="99" spans="1:22" ht="15.75" thickBot="1" x14ac:dyDescent="0.3">
      <c r="A99" s="51"/>
      <c r="B99" s="37"/>
      <c r="C99" s="37"/>
      <c r="D99" s="38"/>
      <c r="E99" s="100"/>
      <c r="F99" s="100"/>
      <c r="G99" s="100"/>
      <c r="H99" s="100"/>
      <c r="I99" s="100"/>
      <c r="J99" s="100"/>
      <c r="K99" s="101"/>
      <c r="L99" s="144"/>
      <c r="M99" s="145"/>
      <c r="N99" s="145"/>
      <c r="O99" s="145"/>
      <c r="P99" s="145"/>
      <c r="Q99" s="145"/>
      <c r="R99" s="145"/>
      <c r="S99" s="145"/>
      <c r="T99" s="146"/>
      <c r="U99" s="5"/>
      <c r="V99" s="5"/>
    </row>
    <row r="100" spans="1:22" x14ac:dyDescent="0.25">
      <c r="A100" s="147" t="s">
        <v>6</v>
      </c>
      <c r="B100" s="148"/>
      <c r="C100" s="148"/>
      <c r="D100" s="149"/>
      <c r="E100" s="150" t="s">
        <v>7</v>
      </c>
      <c r="F100" s="151"/>
      <c r="G100" s="156" t="s">
        <v>8</v>
      </c>
      <c r="H100" s="150"/>
      <c r="I100" s="151"/>
      <c r="J100" s="159" t="s">
        <v>9</v>
      </c>
      <c r="K100" s="160"/>
      <c r="L100" s="165" t="s">
        <v>25</v>
      </c>
      <c r="M100" s="166"/>
      <c r="N100" s="171" t="s">
        <v>10</v>
      </c>
      <c r="O100" s="166"/>
      <c r="P100" s="165" t="s">
        <v>11</v>
      </c>
      <c r="Q100" s="171"/>
      <c r="R100" s="166"/>
      <c r="S100" s="174" t="s">
        <v>9</v>
      </c>
      <c r="T100" s="175"/>
      <c r="U100" s="184" t="s">
        <v>25</v>
      </c>
      <c r="V100" s="187" t="s">
        <v>12</v>
      </c>
    </row>
    <row r="101" spans="1:22" x14ac:dyDescent="0.25">
      <c r="A101" s="134" t="s">
        <v>13</v>
      </c>
      <c r="B101" s="136" t="s">
        <v>24</v>
      </c>
      <c r="C101" s="137" t="s">
        <v>14</v>
      </c>
      <c r="D101" s="139" t="s">
        <v>15</v>
      </c>
      <c r="E101" s="152"/>
      <c r="F101" s="153"/>
      <c r="G101" s="157"/>
      <c r="H101" s="152"/>
      <c r="I101" s="153"/>
      <c r="J101" s="161"/>
      <c r="K101" s="162"/>
      <c r="L101" s="167"/>
      <c r="M101" s="168"/>
      <c r="N101" s="172"/>
      <c r="O101" s="168"/>
      <c r="P101" s="167"/>
      <c r="Q101" s="172"/>
      <c r="R101" s="168"/>
      <c r="S101" s="176"/>
      <c r="T101" s="177"/>
      <c r="U101" s="185"/>
      <c r="V101" s="188"/>
    </row>
    <row r="102" spans="1:22" ht="15.75" thickBot="1" x14ac:dyDescent="0.3">
      <c r="A102" s="135"/>
      <c r="B102" s="106"/>
      <c r="C102" s="138"/>
      <c r="D102" s="140"/>
      <c r="E102" s="154"/>
      <c r="F102" s="155"/>
      <c r="G102" s="158"/>
      <c r="H102" s="154"/>
      <c r="I102" s="155"/>
      <c r="J102" s="163"/>
      <c r="K102" s="164"/>
      <c r="L102" s="169"/>
      <c r="M102" s="170"/>
      <c r="N102" s="173"/>
      <c r="O102" s="170"/>
      <c r="P102" s="169"/>
      <c r="Q102" s="173"/>
      <c r="R102" s="170"/>
      <c r="S102" s="178"/>
      <c r="T102" s="179"/>
      <c r="U102" s="186"/>
      <c r="V102" s="189"/>
    </row>
    <row r="103" spans="1:22" ht="15" customHeight="1" x14ac:dyDescent="0.25">
      <c r="A103" s="20" t="s">
        <v>16</v>
      </c>
      <c r="B103" s="4" t="s">
        <v>30</v>
      </c>
      <c r="C103" s="4"/>
      <c r="D103" s="11">
        <v>577.5</v>
      </c>
      <c r="E103" s="200">
        <f>IF(D103="-","-",AVERAGE(D104:D108))</f>
        <v>305.33333333333331</v>
      </c>
      <c r="F103" s="200"/>
      <c r="G103" s="201">
        <f>IF(D103="-","-",((D103/E103)-1))</f>
        <v>0.89137554585152845</v>
      </c>
      <c r="H103" s="201"/>
      <c r="I103" s="201"/>
      <c r="J103" s="196" t="str">
        <f t="shared" ref="J103:J108" si="36">IF(G103&gt;$T$4,"ELEVADO","VÁLIDO")</f>
        <v>ELEVADO</v>
      </c>
      <c r="K103" s="196"/>
      <c r="L103" s="202" t="str">
        <f>IF(J103="VÁLIDO",D103,"-")</f>
        <v>-</v>
      </c>
      <c r="M103" s="202"/>
      <c r="N103" s="200" t="str">
        <f>IF(L103="-","-",AVERAGE(L104:M108))</f>
        <v>-</v>
      </c>
      <c r="O103" s="200"/>
      <c r="P103" s="203" t="str">
        <f>IF(L103="-","-",1-((N103-L103)/N103))</f>
        <v>-</v>
      </c>
      <c r="Q103" s="203"/>
      <c r="R103" s="203"/>
      <c r="S103" s="196" t="str">
        <f t="shared" ref="S103:S108" si="37">IF(OR(P103&lt;$T$5,P103="-"),"INEXEQUÍVEL","EXEQUÍVEL")</f>
        <v>INEXEQUÍVEL</v>
      </c>
      <c r="T103" s="196"/>
      <c r="U103" s="21" t="str">
        <f>IF(S103="EXEQUÍVEL",L103,"-")</f>
        <v>-</v>
      </c>
      <c r="V103" s="197">
        <f>_xlfn.STDEV.S(U103:U108)/AVERAGE(U103:U108)</f>
        <v>0.25855391470479838</v>
      </c>
    </row>
    <row r="104" spans="1:22" ht="15.75" customHeight="1" x14ac:dyDescent="0.25">
      <c r="A104" s="22" t="s">
        <v>17</v>
      </c>
      <c r="B104" s="2" t="s">
        <v>36</v>
      </c>
      <c r="C104" s="2"/>
      <c r="D104" s="14">
        <v>369</v>
      </c>
      <c r="E104" s="127">
        <f>IF(D104="-","-",AVERAGE(D103,D105:D108))</f>
        <v>374.83333333333331</v>
      </c>
      <c r="F104" s="127"/>
      <c r="G104" s="131">
        <f t="shared" ref="G104:G108" si="38">IF(D104="-","-",((D104/E104)-1))</f>
        <v>-1.5562472209871059E-2</v>
      </c>
      <c r="H104" s="131"/>
      <c r="I104" s="131"/>
      <c r="J104" s="130" t="str">
        <f t="shared" si="36"/>
        <v>VÁLIDO</v>
      </c>
      <c r="K104" s="130"/>
      <c r="L104" s="127">
        <f t="shared" ref="L104:L108" si="39">IF(J104="VÁLIDO",D104,"-")</f>
        <v>369</v>
      </c>
      <c r="M104" s="127"/>
      <c r="N104" s="127">
        <f>IF(L104="-","-",AVERAGE(L103,L105:M108))</f>
        <v>136.75</v>
      </c>
      <c r="O104" s="127"/>
      <c r="P104" s="199">
        <f>IF(L104="-","-",1-((N104-L104)/N104))</f>
        <v>2.6983546617915906</v>
      </c>
      <c r="Q104" s="199"/>
      <c r="R104" s="199"/>
      <c r="S104" s="130" t="str">
        <f t="shared" si="37"/>
        <v>EXEQUÍVEL</v>
      </c>
      <c r="T104" s="130"/>
      <c r="U104" s="23">
        <f t="shared" ref="U104:U108" si="40">IF(S104="EXEQUÍVEL",L104,"-")</f>
        <v>369</v>
      </c>
      <c r="V104" s="198"/>
    </row>
    <row r="105" spans="1:22" x14ac:dyDescent="0.25">
      <c r="A105" s="24" t="s">
        <v>18</v>
      </c>
      <c r="B105" s="1" t="s">
        <v>32</v>
      </c>
      <c r="C105" s="1"/>
      <c r="D105" s="17">
        <v>330</v>
      </c>
      <c r="E105" s="128">
        <f>IF(D105="-","-",AVERAGE(D103:D104,D106:D108))</f>
        <v>387.83333333333331</v>
      </c>
      <c r="F105" s="128"/>
      <c r="G105" s="216">
        <f t="shared" si="38"/>
        <v>-0.14911903738719379</v>
      </c>
      <c r="H105" s="216"/>
      <c r="I105" s="216"/>
      <c r="J105" s="130" t="str">
        <f t="shared" si="36"/>
        <v>VÁLIDO</v>
      </c>
      <c r="K105" s="130"/>
      <c r="L105" s="127">
        <f t="shared" si="39"/>
        <v>330</v>
      </c>
      <c r="M105" s="127"/>
      <c r="N105" s="128">
        <f>IF(L105="-","-",AVERAGE(L103:M104,L106:M108))</f>
        <v>146.5</v>
      </c>
      <c r="O105" s="128"/>
      <c r="P105" s="129">
        <f t="shared" ref="P105:P108" si="41">IF(L105="-","-",1-((N105-L105)/N105))</f>
        <v>2.2525597269624571</v>
      </c>
      <c r="Q105" s="129"/>
      <c r="R105" s="129"/>
      <c r="S105" s="130" t="str">
        <f t="shared" si="37"/>
        <v>EXEQUÍVEL</v>
      </c>
      <c r="T105" s="130"/>
      <c r="U105" s="23">
        <f t="shared" si="40"/>
        <v>330</v>
      </c>
      <c r="V105" s="198"/>
    </row>
    <row r="106" spans="1:22" x14ac:dyDescent="0.25">
      <c r="A106" s="22" t="s">
        <v>19</v>
      </c>
      <c r="B106" s="2" t="s">
        <v>33</v>
      </c>
      <c r="C106" s="2" t="s">
        <v>34</v>
      </c>
      <c r="D106" s="14">
        <v>217</v>
      </c>
      <c r="E106" s="127">
        <f>IF(D106="-","-",AVERAGE(D103:D105,D107:D108))</f>
        <v>425.5</v>
      </c>
      <c r="F106" s="127"/>
      <c r="G106" s="131">
        <f t="shared" si="38"/>
        <v>-0.4900117508813161</v>
      </c>
      <c r="H106" s="131"/>
      <c r="I106" s="131"/>
      <c r="J106" s="130" t="str">
        <f t="shared" si="36"/>
        <v>VÁLIDO</v>
      </c>
      <c r="K106" s="130"/>
      <c r="L106" s="127">
        <f t="shared" si="39"/>
        <v>217</v>
      </c>
      <c r="M106" s="127"/>
      <c r="N106" s="127">
        <f>IF(L106="-","-",AVERAGE(L103:M105,L107:M108))</f>
        <v>174.75</v>
      </c>
      <c r="O106" s="127"/>
      <c r="P106" s="199">
        <f t="shared" si="41"/>
        <v>1.2417739628040056</v>
      </c>
      <c r="Q106" s="199"/>
      <c r="R106" s="199"/>
      <c r="S106" s="130" t="str">
        <f t="shared" si="37"/>
        <v>EXEQUÍVEL</v>
      </c>
      <c r="T106" s="130"/>
      <c r="U106" s="23">
        <f t="shared" si="40"/>
        <v>217</v>
      </c>
      <c r="V106" s="198"/>
    </row>
    <row r="107" spans="1:22" ht="16.5" customHeight="1" x14ac:dyDescent="0.25">
      <c r="A107" s="24" t="s">
        <v>20</v>
      </c>
      <c r="B107" s="1"/>
      <c r="C107" s="1"/>
      <c r="D107" s="17"/>
      <c r="E107" s="128">
        <f>IF(D107="-","-",AVERAGE(D103:D106,D108:D108))</f>
        <v>373.375</v>
      </c>
      <c r="F107" s="128"/>
      <c r="G107" s="216">
        <f t="shared" si="38"/>
        <v>-1</v>
      </c>
      <c r="H107" s="216"/>
      <c r="I107" s="216"/>
      <c r="J107" s="130" t="str">
        <f t="shared" si="36"/>
        <v>VÁLIDO</v>
      </c>
      <c r="K107" s="130"/>
      <c r="L107" s="127">
        <f t="shared" si="39"/>
        <v>0</v>
      </c>
      <c r="M107" s="127"/>
      <c r="N107" s="128">
        <f>IF(L107="-","-",AVERAGE(L103:M106,L108:M108))</f>
        <v>229</v>
      </c>
      <c r="O107" s="128"/>
      <c r="P107" s="129">
        <f t="shared" si="41"/>
        <v>0</v>
      </c>
      <c r="Q107" s="129"/>
      <c r="R107" s="129"/>
      <c r="S107" s="130" t="str">
        <f t="shared" si="37"/>
        <v>INEXEQUÍVEL</v>
      </c>
      <c r="T107" s="130"/>
      <c r="U107" s="23" t="str">
        <f t="shared" si="40"/>
        <v>-</v>
      </c>
      <c r="V107" s="198"/>
    </row>
    <row r="108" spans="1:22" ht="15" customHeight="1" thickBot="1" x14ac:dyDescent="0.3">
      <c r="A108" s="22" t="s">
        <v>21</v>
      </c>
      <c r="B108" s="2"/>
      <c r="C108" s="2"/>
      <c r="D108" s="14"/>
      <c r="E108" s="215">
        <f>IF(D108="-","-",AVERAGE(D103:D107,))</f>
        <v>298.7</v>
      </c>
      <c r="F108" s="215"/>
      <c r="G108" s="131">
        <f t="shared" si="38"/>
        <v>-1</v>
      </c>
      <c r="H108" s="131"/>
      <c r="I108" s="131"/>
      <c r="J108" s="130" t="str">
        <f t="shared" si="36"/>
        <v>VÁLIDO</v>
      </c>
      <c r="K108" s="130"/>
      <c r="L108" s="127">
        <f t="shared" si="39"/>
        <v>0</v>
      </c>
      <c r="M108" s="127"/>
      <c r="N108" s="215">
        <f>IF(L108="-","-",AVERAGE(L103:M107,))</f>
        <v>183.2</v>
      </c>
      <c r="O108" s="215"/>
      <c r="P108" s="199">
        <f t="shared" si="41"/>
        <v>0</v>
      </c>
      <c r="Q108" s="199"/>
      <c r="R108" s="199"/>
      <c r="S108" s="130" t="str">
        <f t="shared" si="37"/>
        <v>INEXEQUÍVEL</v>
      </c>
      <c r="T108" s="130"/>
      <c r="U108" s="23" t="str">
        <f t="shared" si="40"/>
        <v>-</v>
      </c>
      <c r="V108" s="198"/>
    </row>
    <row r="109" spans="1:22" ht="1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102" t="s">
        <v>22</v>
      </c>
      <c r="K109" s="103"/>
      <c r="L109" s="104"/>
      <c r="M109" s="108" t="str">
        <f>IF(V103&lt;=0.25,"MÉDIA","MEDIANA")</f>
        <v>MEDIANA</v>
      </c>
      <c r="N109" s="109"/>
      <c r="O109" s="110"/>
      <c r="P109" s="5"/>
      <c r="Q109" s="213" t="s">
        <v>23</v>
      </c>
      <c r="R109" s="115"/>
      <c r="S109" s="115"/>
      <c r="T109" s="116"/>
      <c r="U109" s="180">
        <f>IF(V103&lt;=0.25,AVERAGE(U103:U108),MEDIAN(U103:U108))</f>
        <v>330</v>
      </c>
      <c r="V109" s="181"/>
    </row>
    <row r="110" spans="1:22" ht="15.75" customHeight="1" thickBo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105"/>
      <c r="K110" s="106"/>
      <c r="L110" s="107"/>
      <c r="M110" s="111"/>
      <c r="N110" s="112"/>
      <c r="O110" s="113"/>
      <c r="P110" s="5"/>
      <c r="Q110" s="117"/>
      <c r="R110" s="118"/>
      <c r="S110" s="118"/>
      <c r="T110" s="119"/>
      <c r="U110" s="182"/>
      <c r="V110" s="183"/>
    </row>
    <row r="111" spans="1:22" ht="15.75" thickBot="1" x14ac:dyDescent="0.3">
      <c r="A111" s="5"/>
      <c r="B111" s="97" t="s">
        <v>2</v>
      </c>
      <c r="C111" s="97"/>
      <c r="D111" s="97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1:22" ht="15.75" thickBot="1" x14ac:dyDescent="0.3">
      <c r="A112" s="18" t="s">
        <v>3</v>
      </c>
      <c r="B112" s="35" t="s">
        <v>42</v>
      </c>
      <c r="C112" s="35"/>
      <c r="D112" s="36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7"/>
      <c r="V112" s="5"/>
    </row>
    <row r="113" spans="1:22" x14ac:dyDescent="0.25">
      <c r="A113" s="50">
        <v>8</v>
      </c>
      <c r="B113" s="35"/>
      <c r="C113" s="35"/>
      <c r="D113" s="36"/>
      <c r="E113" s="98" t="s">
        <v>4</v>
      </c>
      <c r="F113" s="98"/>
      <c r="G113" s="98"/>
      <c r="H113" s="98"/>
      <c r="I113" s="98"/>
      <c r="J113" s="98"/>
      <c r="K113" s="99"/>
      <c r="L113" s="141" t="s">
        <v>5</v>
      </c>
      <c r="M113" s="142"/>
      <c r="N113" s="142"/>
      <c r="O113" s="142"/>
      <c r="P113" s="142"/>
      <c r="Q113" s="142"/>
      <c r="R113" s="142"/>
      <c r="S113" s="142"/>
      <c r="T113" s="143"/>
      <c r="U113" s="19"/>
      <c r="V113" s="5"/>
    </row>
    <row r="114" spans="1:22" ht="15.75" thickBot="1" x14ac:dyDescent="0.3">
      <c r="A114" s="51"/>
      <c r="B114" s="37"/>
      <c r="C114" s="37"/>
      <c r="D114" s="38"/>
      <c r="E114" s="100"/>
      <c r="F114" s="100"/>
      <c r="G114" s="100"/>
      <c r="H114" s="100"/>
      <c r="I114" s="100"/>
      <c r="J114" s="100"/>
      <c r="K114" s="101"/>
      <c r="L114" s="144"/>
      <c r="M114" s="145"/>
      <c r="N114" s="145"/>
      <c r="O114" s="145"/>
      <c r="P114" s="145"/>
      <c r="Q114" s="145"/>
      <c r="R114" s="145"/>
      <c r="S114" s="145"/>
      <c r="T114" s="146"/>
      <c r="U114" s="5"/>
      <c r="V114" s="5"/>
    </row>
    <row r="115" spans="1:22" x14ac:dyDescent="0.25">
      <c r="A115" s="147" t="s">
        <v>6</v>
      </c>
      <c r="B115" s="148"/>
      <c r="C115" s="148"/>
      <c r="D115" s="149"/>
      <c r="E115" s="150" t="s">
        <v>7</v>
      </c>
      <c r="F115" s="151"/>
      <c r="G115" s="156" t="s">
        <v>8</v>
      </c>
      <c r="H115" s="150"/>
      <c r="I115" s="151"/>
      <c r="J115" s="159" t="s">
        <v>9</v>
      </c>
      <c r="K115" s="160"/>
      <c r="L115" s="165" t="s">
        <v>25</v>
      </c>
      <c r="M115" s="166"/>
      <c r="N115" s="171" t="s">
        <v>10</v>
      </c>
      <c r="O115" s="166"/>
      <c r="P115" s="165" t="s">
        <v>11</v>
      </c>
      <c r="Q115" s="171"/>
      <c r="R115" s="166"/>
      <c r="S115" s="174" t="s">
        <v>9</v>
      </c>
      <c r="T115" s="175"/>
      <c r="U115" s="184" t="s">
        <v>25</v>
      </c>
      <c r="V115" s="187" t="s">
        <v>12</v>
      </c>
    </row>
    <row r="116" spans="1:22" x14ac:dyDescent="0.25">
      <c r="A116" s="134" t="s">
        <v>13</v>
      </c>
      <c r="B116" s="136" t="s">
        <v>24</v>
      </c>
      <c r="C116" s="137" t="s">
        <v>14</v>
      </c>
      <c r="D116" s="139" t="s">
        <v>15</v>
      </c>
      <c r="E116" s="152"/>
      <c r="F116" s="153"/>
      <c r="G116" s="157"/>
      <c r="H116" s="152"/>
      <c r="I116" s="153"/>
      <c r="J116" s="161"/>
      <c r="K116" s="162"/>
      <c r="L116" s="167"/>
      <c r="M116" s="168"/>
      <c r="N116" s="172"/>
      <c r="O116" s="168"/>
      <c r="P116" s="167"/>
      <c r="Q116" s="172"/>
      <c r="R116" s="168"/>
      <c r="S116" s="176"/>
      <c r="T116" s="177"/>
      <c r="U116" s="185"/>
      <c r="V116" s="188"/>
    </row>
    <row r="117" spans="1:22" ht="15.75" thickBot="1" x14ac:dyDescent="0.3">
      <c r="A117" s="135"/>
      <c r="B117" s="106"/>
      <c r="C117" s="138"/>
      <c r="D117" s="140"/>
      <c r="E117" s="154"/>
      <c r="F117" s="155"/>
      <c r="G117" s="158"/>
      <c r="H117" s="154"/>
      <c r="I117" s="155"/>
      <c r="J117" s="163"/>
      <c r="K117" s="164"/>
      <c r="L117" s="169"/>
      <c r="M117" s="170"/>
      <c r="N117" s="173"/>
      <c r="O117" s="170"/>
      <c r="P117" s="169"/>
      <c r="Q117" s="173"/>
      <c r="R117" s="170"/>
      <c r="S117" s="178"/>
      <c r="T117" s="179"/>
      <c r="U117" s="186"/>
      <c r="V117" s="189"/>
    </row>
    <row r="118" spans="1:22" ht="15" customHeight="1" x14ac:dyDescent="0.25">
      <c r="A118" s="20" t="s">
        <v>16</v>
      </c>
      <c r="B118" s="4" t="s">
        <v>36</v>
      </c>
      <c r="C118" s="4"/>
      <c r="D118" s="11">
        <v>212</v>
      </c>
      <c r="E118" s="200">
        <f>IF(D118="-","-",AVERAGE(D119:D123))</f>
        <v>323</v>
      </c>
      <c r="F118" s="200"/>
      <c r="G118" s="201">
        <f>IF(D118="-","-",((D118/E118)-1))</f>
        <v>-0.34365325077399378</v>
      </c>
      <c r="H118" s="201"/>
      <c r="I118" s="201"/>
      <c r="J118" s="196" t="str">
        <f t="shared" ref="J118:J123" si="42">IF(G118&gt;$T$4,"ELEVADO","VÁLIDO")</f>
        <v>VÁLIDO</v>
      </c>
      <c r="K118" s="196"/>
      <c r="L118" s="202">
        <f>IF(J118="VÁLIDO",D118,"-")</f>
        <v>212</v>
      </c>
      <c r="M118" s="202"/>
      <c r="N118" s="200">
        <f>IF(L118="-","-",AVERAGE(L119:M123))</f>
        <v>134.75</v>
      </c>
      <c r="O118" s="200"/>
      <c r="P118" s="203">
        <f>IF(L118="-","-",1-((N118-L118)/N118))</f>
        <v>1.5732838589981446</v>
      </c>
      <c r="Q118" s="203"/>
      <c r="R118" s="203"/>
      <c r="S118" s="196" t="str">
        <f t="shared" ref="S118:S123" si="43">IF(OR(P118&lt;$T$5,P118="-"),"INEXEQUÍVEL","EXEQUÍVEL")</f>
        <v>EXEQUÍVEL</v>
      </c>
      <c r="T118" s="196"/>
      <c r="U118" s="21">
        <f>IF(S118="EXEQUÍVEL",L118,"-")</f>
        <v>212</v>
      </c>
      <c r="V118" s="197">
        <f>_xlfn.STDEV.S(U118:U123)/AVERAGE(U118:U123)</f>
        <v>0.13262878399228564</v>
      </c>
    </row>
    <row r="119" spans="1:22" ht="15.75" customHeight="1" x14ac:dyDescent="0.25">
      <c r="A119" s="22" t="s">
        <v>17</v>
      </c>
      <c r="B119" s="2" t="s">
        <v>39</v>
      </c>
      <c r="C119" s="2"/>
      <c r="D119" s="14">
        <v>269</v>
      </c>
      <c r="E119" s="127">
        <f>IF(D119="-","-",AVERAGE(D118,D120:D123))</f>
        <v>304</v>
      </c>
      <c r="F119" s="127"/>
      <c r="G119" s="131">
        <f t="shared" ref="G119:G123" si="44">IF(D119="-","-",((D119/E119)-1))</f>
        <v>-0.11513157894736847</v>
      </c>
      <c r="H119" s="131"/>
      <c r="I119" s="131"/>
      <c r="J119" s="130" t="str">
        <f t="shared" si="42"/>
        <v>VÁLIDO</v>
      </c>
      <c r="K119" s="130"/>
      <c r="L119" s="127">
        <f t="shared" ref="L119:L123" si="45">IF(J119="VÁLIDO",D119,"-")</f>
        <v>269</v>
      </c>
      <c r="M119" s="127"/>
      <c r="N119" s="127">
        <f>IF(L119="-","-",AVERAGE(L118,L120:M123))</f>
        <v>120.5</v>
      </c>
      <c r="O119" s="127"/>
      <c r="P119" s="199">
        <f>IF(L119="-","-",1-((N119-L119)/N119))</f>
        <v>2.2323651452282158</v>
      </c>
      <c r="Q119" s="199"/>
      <c r="R119" s="199"/>
      <c r="S119" s="130" t="str">
        <f t="shared" si="43"/>
        <v>EXEQUÍVEL</v>
      </c>
      <c r="T119" s="130"/>
      <c r="U119" s="23">
        <f t="shared" ref="U119:U123" si="46">IF(S119="EXEQUÍVEL",L119,"-")</f>
        <v>269</v>
      </c>
      <c r="V119" s="198"/>
    </row>
    <row r="120" spans="1:22" x14ac:dyDescent="0.25">
      <c r="A120" s="24" t="s">
        <v>18</v>
      </c>
      <c r="B120" s="1" t="s">
        <v>32</v>
      </c>
      <c r="C120" s="1"/>
      <c r="D120" s="17">
        <v>430</v>
      </c>
      <c r="E120" s="128">
        <f>IF(D120="-","-",AVERAGE(D118:D119,D121:D123))</f>
        <v>250.33333333333334</v>
      </c>
      <c r="F120" s="128"/>
      <c r="G120" s="216">
        <f t="shared" si="44"/>
        <v>0.7177097203728362</v>
      </c>
      <c r="H120" s="216"/>
      <c r="I120" s="216"/>
      <c r="J120" s="130" t="str">
        <f t="shared" si="42"/>
        <v>ELEVADO</v>
      </c>
      <c r="K120" s="130"/>
      <c r="L120" s="127" t="str">
        <f t="shared" si="45"/>
        <v>-</v>
      </c>
      <c r="M120" s="127"/>
      <c r="N120" s="128" t="str">
        <f>IF(L120="-","-",AVERAGE(L118:M119,L121:M123))</f>
        <v>-</v>
      </c>
      <c r="O120" s="128"/>
      <c r="P120" s="129" t="str">
        <f t="shared" ref="P120:P123" si="47">IF(L120="-","-",1-((N120-L120)/N120))</f>
        <v>-</v>
      </c>
      <c r="Q120" s="129"/>
      <c r="R120" s="129"/>
      <c r="S120" s="130" t="str">
        <f t="shared" si="43"/>
        <v>INEXEQUÍVEL</v>
      </c>
      <c r="T120" s="130"/>
      <c r="U120" s="23" t="str">
        <f t="shared" si="46"/>
        <v>-</v>
      </c>
      <c r="V120" s="198"/>
    </row>
    <row r="121" spans="1:22" x14ac:dyDescent="0.25">
      <c r="A121" s="22" t="s">
        <v>19</v>
      </c>
      <c r="B121" s="2" t="s">
        <v>33</v>
      </c>
      <c r="C121" s="2" t="s">
        <v>34</v>
      </c>
      <c r="D121" s="14">
        <v>270</v>
      </c>
      <c r="E121" s="127">
        <f>IF(D121="-","-",AVERAGE(D118:D120,D122:D123))</f>
        <v>303.66666666666669</v>
      </c>
      <c r="F121" s="127"/>
      <c r="G121" s="131">
        <f t="shared" si="44"/>
        <v>-0.11086717892425912</v>
      </c>
      <c r="H121" s="131"/>
      <c r="I121" s="131"/>
      <c r="J121" s="130" t="str">
        <f t="shared" si="42"/>
        <v>VÁLIDO</v>
      </c>
      <c r="K121" s="130"/>
      <c r="L121" s="127">
        <f t="shared" si="45"/>
        <v>270</v>
      </c>
      <c r="M121" s="127"/>
      <c r="N121" s="127">
        <f>IF(L121="-","-",AVERAGE(L118:M120,L122:M123))</f>
        <v>120.25</v>
      </c>
      <c r="O121" s="127"/>
      <c r="P121" s="199">
        <f t="shared" si="47"/>
        <v>2.245322245322245</v>
      </c>
      <c r="Q121" s="199"/>
      <c r="R121" s="199"/>
      <c r="S121" s="130" t="str">
        <f t="shared" si="43"/>
        <v>EXEQUÍVEL</v>
      </c>
      <c r="T121" s="130"/>
      <c r="U121" s="23">
        <f t="shared" si="46"/>
        <v>270</v>
      </c>
      <c r="V121" s="198"/>
    </row>
    <row r="122" spans="1:22" ht="16.5" customHeight="1" x14ac:dyDescent="0.25">
      <c r="A122" s="24" t="s">
        <v>20</v>
      </c>
      <c r="B122" s="1"/>
      <c r="C122" s="1"/>
      <c r="D122" s="17"/>
      <c r="E122" s="128">
        <f>IF(D122="-","-",AVERAGE(D118:D121,D123:D123))</f>
        <v>295.25</v>
      </c>
      <c r="F122" s="128"/>
      <c r="G122" s="216">
        <f t="shared" si="44"/>
        <v>-1</v>
      </c>
      <c r="H122" s="216"/>
      <c r="I122" s="216"/>
      <c r="J122" s="130" t="str">
        <f t="shared" si="42"/>
        <v>VÁLIDO</v>
      </c>
      <c r="K122" s="130"/>
      <c r="L122" s="127">
        <f t="shared" si="45"/>
        <v>0</v>
      </c>
      <c r="M122" s="127"/>
      <c r="N122" s="128">
        <f>IF(L122="-","-",AVERAGE(L118:M121,L123:M123))</f>
        <v>187.75</v>
      </c>
      <c r="O122" s="128"/>
      <c r="P122" s="129">
        <f t="shared" si="47"/>
        <v>0</v>
      </c>
      <c r="Q122" s="129"/>
      <c r="R122" s="129"/>
      <c r="S122" s="130" t="str">
        <f t="shared" si="43"/>
        <v>INEXEQUÍVEL</v>
      </c>
      <c r="T122" s="130"/>
      <c r="U122" s="23" t="str">
        <f t="shared" si="46"/>
        <v>-</v>
      </c>
      <c r="V122" s="198"/>
    </row>
    <row r="123" spans="1:22" ht="15" customHeight="1" thickBot="1" x14ac:dyDescent="0.3">
      <c r="A123" s="22" t="s">
        <v>21</v>
      </c>
      <c r="B123" s="2"/>
      <c r="C123" s="2"/>
      <c r="D123" s="14"/>
      <c r="E123" s="215">
        <f>IF(D123="-","-",AVERAGE(D118:D122,))</f>
        <v>236.2</v>
      </c>
      <c r="F123" s="215"/>
      <c r="G123" s="131">
        <f t="shared" si="44"/>
        <v>-1</v>
      </c>
      <c r="H123" s="131"/>
      <c r="I123" s="131"/>
      <c r="J123" s="130" t="str">
        <f t="shared" si="42"/>
        <v>VÁLIDO</v>
      </c>
      <c r="K123" s="130"/>
      <c r="L123" s="127">
        <f t="shared" si="45"/>
        <v>0</v>
      </c>
      <c r="M123" s="127"/>
      <c r="N123" s="215">
        <f>IF(L123="-","-",AVERAGE(L118:M122,))</f>
        <v>150.19999999999999</v>
      </c>
      <c r="O123" s="215"/>
      <c r="P123" s="199">
        <f t="shared" si="47"/>
        <v>0</v>
      </c>
      <c r="Q123" s="199"/>
      <c r="R123" s="199"/>
      <c r="S123" s="130" t="str">
        <f t="shared" si="43"/>
        <v>INEXEQUÍVEL</v>
      </c>
      <c r="T123" s="130"/>
      <c r="U123" s="23" t="str">
        <f t="shared" si="46"/>
        <v>-</v>
      </c>
      <c r="V123" s="198"/>
    </row>
    <row r="124" spans="1:22" ht="1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02" t="s">
        <v>22</v>
      </c>
      <c r="K124" s="103"/>
      <c r="L124" s="104"/>
      <c r="M124" s="108" t="str">
        <f>IF(V118&lt;=0.25,"MÉDIA","MEDIANA")</f>
        <v>MÉDIA</v>
      </c>
      <c r="N124" s="109"/>
      <c r="O124" s="110"/>
      <c r="P124" s="5"/>
      <c r="Q124" s="213" t="s">
        <v>23</v>
      </c>
      <c r="R124" s="115"/>
      <c r="S124" s="115"/>
      <c r="T124" s="116"/>
      <c r="U124" s="180">
        <f>IF(V118&lt;=0.25,AVERAGE(U118:U123),MEDIAN(U118:U123))</f>
        <v>250.33333333333334</v>
      </c>
      <c r="V124" s="181"/>
    </row>
    <row r="125" spans="1:22" ht="15.75" customHeight="1" thickBo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105"/>
      <c r="K125" s="106"/>
      <c r="L125" s="107"/>
      <c r="M125" s="111"/>
      <c r="N125" s="112"/>
      <c r="O125" s="113"/>
      <c r="P125" s="5"/>
      <c r="Q125" s="117"/>
      <c r="R125" s="118"/>
      <c r="S125" s="118"/>
      <c r="T125" s="119"/>
      <c r="U125" s="182"/>
      <c r="V125" s="183"/>
    </row>
    <row r="126" spans="1:22" ht="15.75" thickBot="1" x14ac:dyDescent="0.3">
      <c r="A126" s="5"/>
      <c r="B126" s="97" t="s">
        <v>2</v>
      </c>
      <c r="C126" s="97"/>
      <c r="D126" s="97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 ht="15.75" thickBot="1" x14ac:dyDescent="0.3">
      <c r="A127" s="18" t="s">
        <v>3</v>
      </c>
      <c r="B127" s="35" t="s">
        <v>43</v>
      </c>
      <c r="C127" s="35"/>
      <c r="D127" s="3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7"/>
      <c r="V127" s="5"/>
    </row>
    <row r="128" spans="1:22" x14ac:dyDescent="0.25">
      <c r="A128" s="50">
        <v>9</v>
      </c>
      <c r="B128" s="35"/>
      <c r="C128" s="35"/>
      <c r="D128" s="36"/>
      <c r="E128" s="98" t="s">
        <v>4</v>
      </c>
      <c r="F128" s="98"/>
      <c r="G128" s="98"/>
      <c r="H128" s="98"/>
      <c r="I128" s="98"/>
      <c r="J128" s="98"/>
      <c r="K128" s="99"/>
      <c r="L128" s="141" t="s">
        <v>5</v>
      </c>
      <c r="M128" s="142"/>
      <c r="N128" s="142"/>
      <c r="O128" s="142"/>
      <c r="P128" s="142"/>
      <c r="Q128" s="142"/>
      <c r="R128" s="142"/>
      <c r="S128" s="142"/>
      <c r="T128" s="143"/>
      <c r="U128" s="19"/>
      <c r="V128" s="5"/>
    </row>
    <row r="129" spans="1:22" ht="15.75" thickBot="1" x14ac:dyDescent="0.3">
      <c r="A129" s="51"/>
      <c r="B129" s="37"/>
      <c r="C129" s="37"/>
      <c r="D129" s="38"/>
      <c r="E129" s="100"/>
      <c r="F129" s="100"/>
      <c r="G129" s="100"/>
      <c r="H129" s="100"/>
      <c r="I129" s="100"/>
      <c r="J129" s="100"/>
      <c r="K129" s="101"/>
      <c r="L129" s="144"/>
      <c r="M129" s="145"/>
      <c r="N129" s="145"/>
      <c r="O129" s="145"/>
      <c r="P129" s="145"/>
      <c r="Q129" s="145"/>
      <c r="R129" s="145"/>
      <c r="S129" s="145"/>
      <c r="T129" s="146"/>
      <c r="U129" s="5"/>
      <c r="V129" s="5"/>
    </row>
    <row r="130" spans="1:22" x14ac:dyDescent="0.25">
      <c r="A130" s="147" t="s">
        <v>6</v>
      </c>
      <c r="B130" s="148"/>
      <c r="C130" s="148"/>
      <c r="D130" s="149"/>
      <c r="E130" s="150" t="s">
        <v>7</v>
      </c>
      <c r="F130" s="151"/>
      <c r="G130" s="156" t="s">
        <v>8</v>
      </c>
      <c r="H130" s="150"/>
      <c r="I130" s="151"/>
      <c r="J130" s="159" t="s">
        <v>9</v>
      </c>
      <c r="K130" s="160"/>
      <c r="L130" s="165" t="s">
        <v>25</v>
      </c>
      <c r="M130" s="166"/>
      <c r="N130" s="171" t="s">
        <v>10</v>
      </c>
      <c r="O130" s="166"/>
      <c r="P130" s="165" t="s">
        <v>11</v>
      </c>
      <c r="Q130" s="171"/>
      <c r="R130" s="166"/>
      <c r="S130" s="174" t="s">
        <v>9</v>
      </c>
      <c r="T130" s="175"/>
      <c r="U130" s="184" t="s">
        <v>25</v>
      </c>
      <c r="V130" s="187" t="s">
        <v>12</v>
      </c>
    </row>
    <row r="131" spans="1:22" x14ac:dyDescent="0.25">
      <c r="A131" s="134" t="s">
        <v>13</v>
      </c>
      <c r="B131" s="136" t="s">
        <v>24</v>
      </c>
      <c r="C131" s="137" t="s">
        <v>14</v>
      </c>
      <c r="D131" s="139" t="s">
        <v>15</v>
      </c>
      <c r="E131" s="152"/>
      <c r="F131" s="153"/>
      <c r="G131" s="157"/>
      <c r="H131" s="152"/>
      <c r="I131" s="153"/>
      <c r="J131" s="161"/>
      <c r="K131" s="162"/>
      <c r="L131" s="167"/>
      <c r="M131" s="168"/>
      <c r="N131" s="172"/>
      <c r="O131" s="168"/>
      <c r="P131" s="167"/>
      <c r="Q131" s="172"/>
      <c r="R131" s="168"/>
      <c r="S131" s="176"/>
      <c r="T131" s="177"/>
      <c r="U131" s="185"/>
      <c r="V131" s="188"/>
    </row>
    <row r="132" spans="1:22" ht="15.75" thickBot="1" x14ac:dyDescent="0.3">
      <c r="A132" s="135"/>
      <c r="B132" s="106"/>
      <c r="C132" s="138"/>
      <c r="D132" s="140"/>
      <c r="E132" s="154"/>
      <c r="F132" s="155"/>
      <c r="G132" s="158"/>
      <c r="H132" s="154"/>
      <c r="I132" s="155"/>
      <c r="J132" s="163"/>
      <c r="K132" s="164"/>
      <c r="L132" s="169"/>
      <c r="M132" s="170"/>
      <c r="N132" s="173"/>
      <c r="O132" s="170"/>
      <c r="P132" s="169"/>
      <c r="Q132" s="173"/>
      <c r="R132" s="170"/>
      <c r="S132" s="178"/>
      <c r="T132" s="179"/>
      <c r="U132" s="186"/>
      <c r="V132" s="189"/>
    </row>
    <row r="133" spans="1:22" ht="15" customHeight="1" x14ac:dyDescent="0.25">
      <c r="A133" s="20" t="s">
        <v>16</v>
      </c>
      <c r="B133" s="4" t="s">
        <v>30</v>
      </c>
      <c r="C133" s="4"/>
      <c r="D133" s="11">
        <v>805</v>
      </c>
      <c r="E133" s="200">
        <f>IF(D133="-","-",AVERAGE(D134:D138))</f>
        <v>349.66666666666669</v>
      </c>
      <c r="F133" s="200"/>
      <c r="G133" s="201">
        <f>IF(D133="-","-",((D133/E133)-1))</f>
        <v>1.3021925643469969</v>
      </c>
      <c r="H133" s="201"/>
      <c r="I133" s="201"/>
      <c r="J133" s="196" t="str">
        <f t="shared" ref="J133:J138" si="48">IF(G133&gt;$T$4,"ELEVADO","VÁLIDO")</f>
        <v>ELEVADO</v>
      </c>
      <c r="K133" s="196"/>
      <c r="L133" s="202" t="str">
        <f>IF(J133="VÁLIDO",D133,"-")</f>
        <v>-</v>
      </c>
      <c r="M133" s="202"/>
      <c r="N133" s="200" t="str">
        <f>IF(L133="-","-",AVERAGE(L134:M138))</f>
        <v>-</v>
      </c>
      <c r="O133" s="200"/>
      <c r="P133" s="203" t="str">
        <f>IF(L133="-","-",1-((N133-L133)/N133))</f>
        <v>-</v>
      </c>
      <c r="Q133" s="203"/>
      <c r="R133" s="203"/>
      <c r="S133" s="196" t="str">
        <f t="shared" ref="S133:S138" si="49">IF(OR(P133&lt;$T$5,P133="-"),"INEXEQUÍVEL","EXEQUÍVEL")</f>
        <v>INEXEQUÍVEL</v>
      </c>
      <c r="T133" s="196"/>
      <c r="U133" s="21" t="str">
        <f>IF(S133="EXEQUÍVEL",L133,"-")</f>
        <v>-</v>
      </c>
      <c r="V133" s="197">
        <f>_xlfn.STDEV.S(U133:U138)/AVERAGE(U133:U138)</f>
        <v>0.25467803342262302</v>
      </c>
    </row>
    <row r="134" spans="1:22" ht="15.75" customHeight="1" x14ac:dyDescent="0.25">
      <c r="A134" s="22" t="s">
        <v>17</v>
      </c>
      <c r="B134" s="2" t="s">
        <v>36</v>
      </c>
      <c r="C134" s="2"/>
      <c r="D134" s="14">
        <v>450</v>
      </c>
      <c r="E134" s="127">
        <f>IF(D134="-","-",AVERAGE(D133,D135:D138))</f>
        <v>468</v>
      </c>
      <c r="F134" s="127"/>
      <c r="G134" s="131">
        <f t="shared" ref="G134:G138" si="50">IF(D134="-","-",((D134/E134)-1))</f>
        <v>-3.8461538461538436E-2</v>
      </c>
      <c r="H134" s="131"/>
      <c r="I134" s="131"/>
      <c r="J134" s="130" t="str">
        <f t="shared" si="48"/>
        <v>VÁLIDO</v>
      </c>
      <c r="K134" s="130"/>
      <c r="L134" s="127">
        <f t="shared" ref="L134:L138" si="51">IF(J134="VÁLIDO",D134,"-")</f>
        <v>450</v>
      </c>
      <c r="M134" s="127"/>
      <c r="N134" s="127">
        <f>IF(L134="-","-",AVERAGE(L133,L135:M138))</f>
        <v>149.75</v>
      </c>
      <c r="O134" s="127"/>
      <c r="P134" s="199">
        <f>IF(L134="-","-",1-((N134-L134)/N134))</f>
        <v>3.005008347245409</v>
      </c>
      <c r="Q134" s="199"/>
      <c r="R134" s="199"/>
      <c r="S134" s="130" t="str">
        <f t="shared" si="49"/>
        <v>EXEQUÍVEL</v>
      </c>
      <c r="T134" s="130"/>
      <c r="U134" s="23">
        <f t="shared" ref="U134:U138" si="52">IF(S134="EXEQUÍVEL",L134,"-")</f>
        <v>450</v>
      </c>
      <c r="V134" s="198"/>
    </row>
    <row r="135" spans="1:22" x14ac:dyDescent="0.25">
      <c r="A135" s="24" t="s">
        <v>18</v>
      </c>
      <c r="B135" s="1" t="s">
        <v>32</v>
      </c>
      <c r="C135" s="1"/>
      <c r="D135" s="17">
        <v>280</v>
      </c>
      <c r="E135" s="128">
        <f>IF(D135="-","-",AVERAGE(D133:D134,D136:D138))</f>
        <v>524.66666666666663</v>
      </c>
      <c r="F135" s="128"/>
      <c r="G135" s="216">
        <f t="shared" si="50"/>
        <v>-0.46632782719186783</v>
      </c>
      <c r="H135" s="216"/>
      <c r="I135" s="216"/>
      <c r="J135" s="130" t="str">
        <f t="shared" si="48"/>
        <v>VÁLIDO</v>
      </c>
      <c r="K135" s="130"/>
      <c r="L135" s="127">
        <f t="shared" si="51"/>
        <v>280</v>
      </c>
      <c r="M135" s="127"/>
      <c r="N135" s="128">
        <f>IF(L135="-","-",AVERAGE(L133:M134,L136:M138))</f>
        <v>192.25</v>
      </c>
      <c r="O135" s="128"/>
      <c r="P135" s="129">
        <f t="shared" ref="P135:P138" si="53">IF(L135="-","-",1-((N135-L135)/N135))</f>
        <v>1.4564369310793239</v>
      </c>
      <c r="Q135" s="129"/>
      <c r="R135" s="129"/>
      <c r="S135" s="130" t="str">
        <f t="shared" si="49"/>
        <v>EXEQUÍVEL</v>
      </c>
      <c r="T135" s="130"/>
      <c r="U135" s="23">
        <f t="shared" si="52"/>
        <v>280</v>
      </c>
      <c r="V135" s="198"/>
    </row>
    <row r="136" spans="1:22" x14ac:dyDescent="0.25">
      <c r="A136" s="22" t="s">
        <v>19</v>
      </c>
      <c r="B136" s="2" t="s">
        <v>33</v>
      </c>
      <c r="C136" s="2" t="s">
        <v>34</v>
      </c>
      <c r="D136" s="14">
        <v>319</v>
      </c>
      <c r="E136" s="127">
        <f>IF(D136="-","-",AVERAGE(D133:D135,D137:D138))</f>
        <v>511.66666666666669</v>
      </c>
      <c r="F136" s="127"/>
      <c r="G136" s="131">
        <f t="shared" si="50"/>
        <v>-0.37654723127035838</v>
      </c>
      <c r="H136" s="131"/>
      <c r="I136" s="131"/>
      <c r="J136" s="130" t="str">
        <f t="shared" si="48"/>
        <v>VÁLIDO</v>
      </c>
      <c r="K136" s="130"/>
      <c r="L136" s="127">
        <f t="shared" si="51"/>
        <v>319</v>
      </c>
      <c r="M136" s="127"/>
      <c r="N136" s="127">
        <f>IF(L136="-","-",AVERAGE(L133:M135,L137:M138))</f>
        <v>182.5</v>
      </c>
      <c r="O136" s="127"/>
      <c r="P136" s="199">
        <f t="shared" si="53"/>
        <v>1.7479452054794522</v>
      </c>
      <c r="Q136" s="199"/>
      <c r="R136" s="199"/>
      <c r="S136" s="130" t="str">
        <f t="shared" si="49"/>
        <v>EXEQUÍVEL</v>
      </c>
      <c r="T136" s="130"/>
      <c r="U136" s="23">
        <f t="shared" si="52"/>
        <v>319</v>
      </c>
      <c r="V136" s="198"/>
    </row>
    <row r="137" spans="1:22" ht="16.5" customHeight="1" x14ac:dyDescent="0.25">
      <c r="A137" s="24" t="s">
        <v>20</v>
      </c>
      <c r="B137" s="1"/>
      <c r="C137" s="1"/>
      <c r="D137" s="17"/>
      <c r="E137" s="128">
        <f>IF(D137="-","-",AVERAGE(D133:D136,D138:D138))</f>
        <v>463.5</v>
      </c>
      <c r="F137" s="128"/>
      <c r="G137" s="216">
        <f t="shared" si="50"/>
        <v>-1</v>
      </c>
      <c r="H137" s="216"/>
      <c r="I137" s="216"/>
      <c r="J137" s="130" t="str">
        <f t="shared" si="48"/>
        <v>VÁLIDO</v>
      </c>
      <c r="K137" s="130"/>
      <c r="L137" s="127">
        <f t="shared" si="51"/>
        <v>0</v>
      </c>
      <c r="M137" s="127"/>
      <c r="N137" s="128">
        <f>IF(L137="-","-",AVERAGE(L133:M136,L138:M138))</f>
        <v>262.25</v>
      </c>
      <c r="O137" s="128"/>
      <c r="P137" s="129">
        <f t="shared" si="53"/>
        <v>0</v>
      </c>
      <c r="Q137" s="129"/>
      <c r="R137" s="129"/>
      <c r="S137" s="130" t="str">
        <f t="shared" si="49"/>
        <v>INEXEQUÍVEL</v>
      </c>
      <c r="T137" s="130"/>
      <c r="U137" s="23" t="str">
        <f t="shared" si="52"/>
        <v>-</v>
      </c>
      <c r="V137" s="198"/>
    </row>
    <row r="138" spans="1:22" ht="15" customHeight="1" thickBot="1" x14ac:dyDescent="0.3">
      <c r="A138" s="22" t="s">
        <v>21</v>
      </c>
      <c r="B138" s="2"/>
      <c r="C138" s="2"/>
      <c r="D138" s="14"/>
      <c r="E138" s="215">
        <f>IF(D138="-","-",AVERAGE(D133:D137,))</f>
        <v>370.8</v>
      </c>
      <c r="F138" s="215"/>
      <c r="G138" s="131">
        <f t="shared" si="50"/>
        <v>-1</v>
      </c>
      <c r="H138" s="131"/>
      <c r="I138" s="131"/>
      <c r="J138" s="130" t="str">
        <f t="shared" si="48"/>
        <v>VÁLIDO</v>
      </c>
      <c r="K138" s="130"/>
      <c r="L138" s="127">
        <f t="shared" si="51"/>
        <v>0</v>
      </c>
      <c r="M138" s="127"/>
      <c r="N138" s="215">
        <f>IF(L138="-","-",AVERAGE(L133:M137,))</f>
        <v>209.8</v>
      </c>
      <c r="O138" s="215"/>
      <c r="P138" s="199">
        <f t="shared" si="53"/>
        <v>0</v>
      </c>
      <c r="Q138" s="199"/>
      <c r="R138" s="199"/>
      <c r="S138" s="130" t="str">
        <f t="shared" si="49"/>
        <v>INEXEQUÍVEL</v>
      </c>
      <c r="T138" s="130"/>
      <c r="U138" s="23" t="str">
        <f t="shared" si="52"/>
        <v>-</v>
      </c>
      <c r="V138" s="198"/>
    </row>
    <row r="139" spans="1:22" ht="1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102" t="s">
        <v>22</v>
      </c>
      <c r="K139" s="103"/>
      <c r="L139" s="104"/>
      <c r="M139" s="108" t="str">
        <f>IF(V133&lt;=0.25,"MÉDIA","MEDIANA")</f>
        <v>MEDIANA</v>
      </c>
      <c r="N139" s="109"/>
      <c r="O139" s="110"/>
      <c r="P139" s="5"/>
      <c r="Q139" s="213" t="s">
        <v>23</v>
      </c>
      <c r="R139" s="115"/>
      <c r="S139" s="115"/>
      <c r="T139" s="116"/>
      <c r="U139" s="180">
        <f>IF(V133&lt;=0.25,AVERAGE(U133:U138),MEDIAN(U133:U138))</f>
        <v>319</v>
      </c>
      <c r="V139" s="181"/>
    </row>
    <row r="140" spans="1:22" ht="15.75" customHeight="1" thickBo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105"/>
      <c r="K140" s="106"/>
      <c r="L140" s="107"/>
      <c r="M140" s="111"/>
      <c r="N140" s="112"/>
      <c r="O140" s="113"/>
      <c r="P140" s="5"/>
      <c r="Q140" s="117"/>
      <c r="R140" s="118"/>
      <c r="S140" s="118"/>
      <c r="T140" s="119"/>
      <c r="U140" s="182"/>
      <c r="V140" s="183"/>
    </row>
    <row r="141" spans="1:22" ht="15.75" thickBot="1" x14ac:dyDescent="0.3">
      <c r="A141" s="5"/>
      <c r="B141" s="97" t="s">
        <v>2</v>
      </c>
      <c r="C141" s="97"/>
      <c r="D141" s="97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1:22" ht="15.75" thickBot="1" x14ac:dyDescent="0.3">
      <c r="A142" s="18" t="s">
        <v>3</v>
      </c>
      <c r="B142" s="35" t="s">
        <v>44</v>
      </c>
      <c r="C142" s="35"/>
      <c r="D142" s="36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7"/>
      <c r="V142" s="5"/>
    </row>
    <row r="143" spans="1:22" x14ac:dyDescent="0.25">
      <c r="A143" s="50">
        <v>10</v>
      </c>
      <c r="B143" s="35"/>
      <c r="C143" s="35"/>
      <c r="D143" s="36"/>
      <c r="E143" s="98" t="s">
        <v>4</v>
      </c>
      <c r="F143" s="98"/>
      <c r="G143" s="98"/>
      <c r="H143" s="98"/>
      <c r="I143" s="98"/>
      <c r="J143" s="98"/>
      <c r="K143" s="99"/>
      <c r="L143" s="141" t="s">
        <v>5</v>
      </c>
      <c r="M143" s="142"/>
      <c r="N143" s="142"/>
      <c r="O143" s="142"/>
      <c r="P143" s="142"/>
      <c r="Q143" s="142"/>
      <c r="R143" s="142"/>
      <c r="S143" s="142"/>
      <c r="T143" s="143"/>
      <c r="U143" s="19"/>
      <c r="V143" s="5"/>
    </row>
    <row r="144" spans="1:22" ht="15.75" thickBot="1" x14ac:dyDescent="0.3">
      <c r="A144" s="51"/>
      <c r="B144" s="37"/>
      <c r="C144" s="37"/>
      <c r="D144" s="38"/>
      <c r="E144" s="100"/>
      <c r="F144" s="100"/>
      <c r="G144" s="100"/>
      <c r="H144" s="100"/>
      <c r="I144" s="100"/>
      <c r="J144" s="100"/>
      <c r="K144" s="101"/>
      <c r="L144" s="144"/>
      <c r="M144" s="145"/>
      <c r="N144" s="145"/>
      <c r="O144" s="145"/>
      <c r="P144" s="145"/>
      <c r="Q144" s="145"/>
      <c r="R144" s="145"/>
      <c r="S144" s="145"/>
      <c r="T144" s="146"/>
      <c r="U144" s="5"/>
      <c r="V144" s="5"/>
    </row>
    <row r="145" spans="1:22" x14ac:dyDescent="0.25">
      <c r="A145" s="147" t="s">
        <v>6</v>
      </c>
      <c r="B145" s="148"/>
      <c r="C145" s="148"/>
      <c r="D145" s="149"/>
      <c r="E145" s="150" t="s">
        <v>7</v>
      </c>
      <c r="F145" s="151"/>
      <c r="G145" s="156" t="s">
        <v>8</v>
      </c>
      <c r="H145" s="150"/>
      <c r="I145" s="151"/>
      <c r="J145" s="159" t="s">
        <v>9</v>
      </c>
      <c r="K145" s="160"/>
      <c r="L145" s="165" t="s">
        <v>25</v>
      </c>
      <c r="M145" s="166"/>
      <c r="N145" s="171" t="s">
        <v>10</v>
      </c>
      <c r="O145" s="166"/>
      <c r="P145" s="165" t="s">
        <v>11</v>
      </c>
      <c r="Q145" s="171"/>
      <c r="R145" s="166"/>
      <c r="S145" s="174" t="s">
        <v>9</v>
      </c>
      <c r="T145" s="175"/>
      <c r="U145" s="184" t="s">
        <v>25</v>
      </c>
      <c r="V145" s="187" t="s">
        <v>12</v>
      </c>
    </row>
    <row r="146" spans="1:22" x14ac:dyDescent="0.25">
      <c r="A146" s="134" t="s">
        <v>13</v>
      </c>
      <c r="B146" s="136" t="s">
        <v>24</v>
      </c>
      <c r="C146" s="137" t="s">
        <v>14</v>
      </c>
      <c r="D146" s="139" t="s">
        <v>15</v>
      </c>
      <c r="E146" s="152"/>
      <c r="F146" s="153"/>
      <c r="G146" s="157"/>
      <c r="H146" s="152"/>
      <c r="I146" s="153"/>
      <c r="J146" s="161"/>
      <c r="K146" s="162"/>
      <c r="L146" s="167"/>
      <c r="M146" s="168"/>
      <c r="N146" s="172"/>
      <c r="O146" s="168"/>
      <c r="P146" s="167"/>
      <c r="Q146" s="172"/>
      <c r="R146" s="168"/>
      <c r="S146" s="176"/>
      <c r="T146" s="177"/>
      <c r="U146" s="185"/>
      <c r="V146" s="188"/>
    </row>
    <row r="147" spans="1:22" ht="15.75" thickBot="1" x14ac:dyDescent="0.3">
      <c r="A147" s="135"/>
      <c r="B147" s="106"/>
      <c r="C147" s="138"/>
      <c r="D147" s="140"/>
      <c r="E147" s="154"/>
      <c r="F147" s="155"/>
      <c r="G147" s="158"/>
      <c r="H147" s="154"/>
      <c r="I147" s="155"/>
      <c r="J147" s="163"/>
      <c r="K147" s="164"/>
      <c r="L147" s="169"/>
      <c r="M147" s="170"/>
      <c r="N147" s="173"/>
      <c r="O147" s="170"/>
      <c r="P147" s="169"/>
      <c r="Q147" s="173"/>
      <c r="R147" s="170"/>
      <c r="S147" s="178"/>
      <c r="T147" s="179"/>
      <c r="U147" s="186"/>
      <c r="V147" s="189"/>
    </row>
    <row r="148" spans="1:22" ht="15" customHeight="1" x14ac:dyDescent="0.25">
      <c r="A148" s="20" t="s">
        <v>16</v>
      </c>
      <c r="B148" s="4" t="s">
        <v>30</v>
      </c>
      <c r="C148" s="4"/>
      <c r="D148" s="11">
        <v>135.69999999999999</v>
      </c>
      <c r="E148" s="200">
        <f>IF(D148="-","-",AVERAGE(D149:D153))</f>
        <v>70.333333333333329</v>
      </c>
      <c r="F148" s="200"/>
      <c r="G148" s="201">
        <f>IF(D148="-","-",((D148/E148)-1))</f>
        <v>0.92938388625592405</v>
      </c>
      <c r="H148" s="201"/>
      <c r="I148" s="201"/>
      <c r="J148" s="196" t="str">
        <f t="shared" ref="J148:J153" si="54">IF(G148&gt;$T$4,"ELEVADO","VÁLIDO")</f>
        <v>ELEVADO</v>
      </c>
      <c r="K148" s="196"/>
      <c r="L148" s="202" t="str">
        <f>IF(J148="VÁLIDO",D148,"-")</f>
        <v>-</v>
      </c>
      <c r="M148" s="202"/>
      <c r="N148" s="200" t="str">
        <f>IF(L148="-","-",AVERAGE(L149:M153))</f>
        <v>-</v>
      </c>
      <c r="O148" s="200"/>
      <c r="P148" s="203" t="str">
        <f>IF(L148="-","-",1-((N148-L148)/N148))</f>
        <v>-</v>
      </c>
      <c r="Q148" s="203"/>
      <c r="R148" s="203"/>
      <c r="S148" s="196" t="str">
        <f t="shared" ref="S148:S153" si="55">IF(OR(P148&lt;$T$5,P148="-"),"INEXEQUÍVEL","EXEQUÍVEL")</f>
        <v>INEXEQUÍVEL</v>
      </c>
      <c r="T148" s="196"/>
      <c r="U148" s="21" t="str">
        <f>IF(S148="EXEQUÍVEL",L148,"-")</f>
        <v>-</v>
      </c>
      <c r="V148" s="197">
        <f>_xlfn.STDEV.S(U148:U153)/AVERAGE(U148:U153)</f>
        <v>0.35469113255104556</v>
      </c>
    </row>
    <row r="149" spans="1:22" ht="15.75" customHeight="1" x14ac:dyDescent="0.25">
      <c r="A149" s="22" t="s">
        <v>17</v>
      </c>
      <c r="B149" s="2" t="s">
        <v>36</v>
      </c>
      <c r="C149" s="2"/>
      <c r="D149" s="14">
        <v>89</v>
      </c>
      <c r="E149" s="127">
        <f>IF(D149="-","-",AVERAGE(D148,D150:D153))</f>
        <v>85.899999999999991</v>
      </c>
      <c r="F149" s="127"/>
      <c r="G149" s="131">
        <f t="shared" ref="G149:G153" si="56">IF(D149="-","-",((D149/E149)-1))</f>
        <v>3.6088474970896511E-2</v>
      </c>
      <c r="H149" s="131"/>
      <c r="I149" s="131"/>
      <c r="J149" s="130" t="str">
        <f t="shared" si="54"/>
        <v>VÁLIDO</v>
      </c>
      <c r="K149" s="130"/>
      <c r="L149" s="127">
        <f t="shared" ref="L149:L153" si="57">IF(J149="VÁLIDO",D149,"-")</f>
        <v>89</v>
      </c>
      <c r="M149" s="127"/>
      <c r="N149" s="127">
        <f>IF(L149="-","-",AVERAGE(L148,L150:M153))</f>
        <v>30.5</v>
      </c>
      <c r="O149" s="127"/>
      <c r="P149" s="199">
        <f>IF(L149="-","-",1-((N149-L149)/N149))</f>
        <v>2.918032786885246</v>
      </c>
      <c r="Q149" s="199"/>
      <c r="R149" s="199"/>
      <c r="S149" s="130" t="str">
        <f t="shared" si="55"/>
        <v>EXEQUÍVEL</v>
      </c>
      <c r="T149" s="130"/>
      <c r="U149" s="23">
        <f t="shared" ref="U149:U153" si="58">IF(S149="EXEQUÍVEL",L149,"-")</f>
        <v>89</v>
      </c>
      <c r="V149" s="198"/>
    </row>
    <row r="150" spans="1:22" x14ac:dyDescent="0.25">
      <c r="A150" s="24" t="s">
        <v>18</v>
      </c>
      <c r="B150" s="1" t="s">
        <v>32</v>
      </c>
      <c r="C150" s="1"/>
      <c r="D150" s="17">
        <v>80</v>
      </c>
      <c r="E150" s="128">
        <f>IF(D150="-","-",AVERAGE(D148:D149,D151:D153))</f>
        <v>88.899999999999991</v>
      </c>
      <c r="F150" s="128"/>
      <c r="G150" s="216">
        <f t="shared" si="56"/>
        <v>-0.10011248593925748</v>
      </c>
      <c r="H150" s="216"/>
      <c r="I150" s="216"/>
      <c r="J150" s="130" t="str">
        <f t="shared" si="54"/>
        <v>VÁLIDO</v>
      </c>
      <c r="K150" s="130"/>
      <c r="L150" s="127">
        <f t="shared" si="57"/>
        <v>80</v>
      </c>
      <c r="M150" s="127"/>
      <c r="N150" s="128">
        <f>IF(L150="-","-",AVERAGE(L148:M149,L151:M153))</f>
        <v>32.75</v>
      </c>
      <c r="O150" s="128"/>
      <c r="P150" s="129">
        <f t="shared" ref="P150:P153" si="59">IF(L150="-","-",1-((N150-L150)/N150))</f>
        <v>2.4427480916030535</v>
      </c>
      <c r="Q150" s="129"/>
      <c r="R150" s="129"/>
      <c r="S150" s="130" t="str">
        <f t="shared" si="55"/>
        <v>EXEQUÍVEL</v>
      </c>
      <c r="T150" s="130"/>
      <c r="U150" s="23">
        <f t="shared" si="58"/>
        <v>80</v>
      </c>
      <c r="V150" s="198"/>
    </row>
    <row r="151" spans="1:22" x14ac:dyDescent="0.25">
      <c r="A151" s="22" t="s">
        <v>19</v>
      </c>
      <c r="B151" s="2" t="s">
        <v>33</v>
      </c>
      <c r="C151" s="2" t="s">
        <v>34</v>
      </c>
      <c r="D151" s="14">
        <v>42</v>
      </c>
      <c r="E151" s="127">
        <f>IF(D151="-","-",AVERAGE(D148:D150,D152:D153))</f>
        <v>101.56666666666666</v>
      </c>
      <c r="F151" s="127"/>
      <c r="G151" s="131">
        <f t="shared" si="56"/>
        <v>-0.58647850344601249</v>
      </c>
      <c r="H151" s="131"/>
      <c r="I151" s="131"/>
      <c r="J151" s="130" t="str">
        <f t="shared" si="54"/>
        <v>VÁLIDO</v>
      </c>
      <c r="K151" s="130"/>
      <c r="L151" s="127">
        <f t="shared" si="57"/>
        <v>42</v>
      </c>
      <c r="M151" s="127"/>
      <c r="N151" s="127">
        <f>IF(L151="-","-",AVERAGE(L148:M150,L152:M153))</f>
        <v>42.25</v>
      </c>
      <c r="O151" s="127"/>
      <c r="P151" s="199">
        <f t="shared" si="59"/>
        <v>0.99408284023668636</v>
      </c>
      <c r="Q151" s="199"/>
      <c r="R151" s="199"/>
      <c r="S151" s="130" t="str">
        <f t="shared" si="55"/>
        <v>EXEQUÍVEL</v>
      </c>
      <c r="T151" s="130"/>
      <c r="U151" s="23">
        <f t="shared" si="58"/>
        <v>42</v>
      </c>
      <c r="V151" s="198"/>
    </row>
    <row r="152" spans="1:22" ht="16.5" customHeight="1" x14ac:dyDescent="0.25">
      <c r="A152" s="24" t="s">
        <v>20</v>
      </c>
      <c r="B152" s="1"/>
      <c r="C152" s="1"/>
      <c r="D152" s="17"/>
      <c r="E152" s="128">
        <f>IF(D152="-","-",AVERAGE(D148:D151,D153:D153))</f>
        <v>86.674999999999997</v>
      </c>
      <c r="F152" s="128"/>
      <c r="G152" s="216">
        <f t="shared" si="56"/>
        <v>-1</v>
      </c>
      <c r="H152" s="216"/>
      <c r="I152" s="216"/>
      <c r="J152" s="130" t="str">
        <f t="shared" si="54"/>
        <v>VÁLIDO</v>
      </c>
      <c r="K152" s="130"/>
      <c r="L152" s="127">
        <f t="shared" si="57"/>
        <v>0</v>
      </c>
      <c r="M152" s="127"/>
      <c r="N152" s="128">
        <f>IF(L152="-","-",AVERAGE(L148:M151,L153:M153))</f>
        <v>52.75</v>
      </c>
      <c r="O152" s="128"/>
      <c r="P152" s="129">
        <f t="shared" si="59"/>
        <v>0</v>
      </c>
      <c r="Q152" s="129"/>
      <c r="R152" s="129"/>
      <c r="S152" s="130" t="str">
        <f t="shared" si="55"/>
        <v>INEXEQUÍVEL</v>
      </c>
      <c r="T152" s="130"/>
      <c r="U152" s="23" t="str">
        <f t="shared" si="58"/>
        <v>-</v>
      </c>
      <c r="V152" s="198"/>
    </row>
    <row r="153" spans="1:22" ht="15" customHeight="1" thickBot="1" x14ac:dyDescent="0.3">
      <c r="A153" s="22" t="s">
        <v>21</v>
      </c>
      <c r="B153" s="2"/>
      <c r="C153" s="2"/>
      <c r="D153" s="14"/>
      <c r="E153" s="215">
        <f>IF(D153="-","-",AVERAGE(D148:D152,))</f>
        <v>69.34</v>
      </c>
      <c r="F153" s="215"/>
      <c r="G153" s="131">
        <f t="shared" si="56"/>
        <v>-1</v>
      </c>
      <c r="H153" s="131"/>
      <c r="I153" s="131"/>
      <c r="J153" s="130" t="str">
        <f t="shared" si="54"/>
        <v>VÁLIDO</v>
      </c>
      <c r="K153" s="130"/>
      <c r="L153" s="127">
        <f t="shared" si="57"/>
        <v>0</v>
      </c>
      <c r="M153" s="127"/>
      <c r="N153" s="215">
        <f>IF(L153="-","-",AVERAGE(L148:M152,))</f>
        <v>42.2</v>
      </c>
      <c r="O153" s="215"/>
      <c r="P153" s="199">
        <f t="shared" si="59"/>
        <v>0</v>
      </c>
      <c r="Q153" s="199"/>
      <c r="R153" s="199"/>
      <c r="S153" s="130" t="str">
        <f t="shared" si="55"/>
        <v>INEXEQUÍVEL</v>
      </c>
      <c r="T153" s="130"/>
      <c r="U153" s="23" t="str">
        <f t="shared" si="58"/>
        <v>-</v>
      </c>
      <c r="V153" s="198"/>
    </row>
    <row r="154" spans="1:22" ht="1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102" t="s">
        <v>22</v>
      </c>
      <c r="K154" s="103"/>
      <c r="L154" s="104"/>
      <c r="M154" s="108" t="str">
        <f>IF(V148&lt;=0.25,"MÉDIA","MEDIANA")</f>
        <v>MEDIANA</v>
      </c>
      <c r="N154" s="109"/>
      <c r="O154" s="110"/>
      <c r="P154" s="5"/>
      <c r="Q154" s="213" t="s">
        <v>23</v>
      </c>
      <c r="R154" s="115"/>
      <c r="S154" s="115"/>
      <c r="T154" s="116"/>
      <c r="U154" s="180">
        <f>IF(V148&lt;=0.25,AVERAGE(U148:U153),MEDIAN(U148:U153))</f>
        <v>80</v>
      </c>
      <c r="V154" s="181"/>
    </row>
    <row r="155" spans="1:22" ht="15.75" customHeight="1" thickBo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105"/>
      <c r="K155" s="106"/>
      <c r="L155" s="107"/>
      <c r="M155" s="111"/>
      <c r="N155" s="112"/>
      <c r="O155" s="113"/>
      <c r="P155" s="5"/>
      <c r="Q155" s="117"/>
      <c r="R155" s="118"/>
      <c r="S155" s="118"/>
      <c r="T155" s="119"/>
      <c r="U155" s="182"/>
      <c r="V155" s="183"/>
    </row>
    <row r="156" spans="1:22" ht="15.75" thickBot="1" x14ac:dyDescent="0.3">
      <c r="A156" s="5"/>
      <c r="B156" s="97" t="s">
        <v>2</v>
      </c>
      <c r="C156" s="97"/>
      <c r="D156" s="97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 ht="15.75" thickBot="1" x14ac:dyDescent="0.3">
      <c r="A157" s="18" t="s">
        <v>3</v>
      </c>
      <c r="B157" s="35" t="s">
        <v>45</v>
      </c>
      <c r="C157" s="35"/>
      <c r="D157" s="3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7"/>
      <c r="V157" s="5"/>
    </row>
    <row r="158" spans="1:22" x14ac:dyDescent="0.25">
      <c r="A158" s="50">
        <v>11</v>
      </c>
      <c r="B158" s="35"/>
      <c r="C158" s="35"/>
      <c r="D158" s="36"/>
      <c r="E158" s="98" t="s">
        <v>4</v>
      </c>
      <c r="F158" s="98"/>
      <c r="G158" s="98"/>
      <c r="H158" s="98"/>
      <c r="I158" s="98"/>
      <c r="J158" s="98"/>
      <c r="K158" s="99"/>
      <c r="L158" s="141" t="s">
        <v>5</v>
      </c>
      <c r="M158" s="142"/>
      <c r="N158" s="142"/>
      <c r="O158" s="142"/>
      <c r="P158" s="142"/>
      <c r="Q158" s="142"/>
      <c r="R158" s="142"/>
      <c r="S158" s="142"/>
      <c r="T158" s="143"/>
      <c r="U158" s="19"/>
      <c r="V158" s="5"/>
    </row>
    <row r="159" spans="1:22" ht="15.75" thickBot="1" x14ac:dyDescent="0.3">
      <c r="A159" s="51"/>
      <c r="B159" s="37"/>
      <c r="C159" s="37"/>
      <c r="D159" s="38"/>
      <c r="E159" s="100"/>
      <c r="F159" s="100"/>
      <c r="G159" s="100"/>
      <c r="H159" s="100"/>
      <c r="I159" s="100"/>
      <c r="J159" s="100"/>
      <c r="K159" s="101"/>
      <c r="L159" s="144"/>
      <c r="M159" s="145"/>
      <c r="N159" s="145"/>
      <c r="O159" s="145"/>
      <c r="P159" s="145"/>
      <c r="Q159" s="145"/>
      <c r="R159" s="145"/>
      <c r="S159" s="145"/>
      <c r="T159" s="146"/>
      <c r="U159" s="5"/>
      <c r="V159" s="5"/>
    </row>
    <row r="160" spans="1:22" x14ac:dyDescent="0.25">
      <c r="A160" s="147" t="s">
        <v>6</v>
      </c>
      <c r="B160" s="148"/>
      <c r="C160" s="148"/>
      <c r="D160" s="149"/>
      <c r="E160" s="150" t="s">
        <v>7</v>
      </c>
      <c r="F160" s="151"/>
      <c r="G160" s="156" t="s">
        <v>8</v>
      </c>
      <c r="H160" s="150"/>
      <c r="I160" s="151"/>
      <c r="J160" s="159" t="s">
        <v>9</v>
      </c>
      <c r="K160" s="160"/>
      <c r="L160" s="165" t="s">
        <v>25</v>
      </c>
      <c r="M160" s="166"/>
      <c r="N160" s="171" t="s">
        <v>10</v>
      </c>
      <c r="O160" s="166"/>
      <c r="P160" s="165" t="s">
        <v>11</v>
      </c>
      <c r="Q160" s="171"/>
      <c r="R160" s="166"/>
      <c r="S160" s="174" t="s">
        <v>9</v>
      </c>
      <c r="T160" s="175"/>
      <c r="U160" s="184" t="s">
        <v>25</v>
      </c>
      <c r="V160" s="187" t="s">
        <v>12</v>
      </c>
    </row>
    <row r="161" spans="1:22" x14ac:dyDescent="0.25">
      <c r="A161" s="134" t="s">
        <v>13</v>
      </c>
      <c r="B161" s="136" t="s">
        <v>24</v>
      </c>
      <c r="C161" s="137" t="s">
        <v>14</v>
      </c>
      <c r="D161" s="139" t="s">
        <v>15</v>
      </c>
      <c r="E161" s="152"/>
      <c r="F161" s="153"/>
      <c r="G161" s="157"/>
      <c r="H161" s="152"/>
      <c r="I161" s="153"/>
      <c r="J161" s="161"/>
      <c r="K161" s="162"/>
      <c r="L161" s="167"/>
      <c r="M161" s="168"/>
      <c r="N161" s="172"/>
      <c r="O161" s="168"/>
      <c r="P161" s="167"/>
      <c r="Q161" s="172"/>
      <c r="R161" s="168"/>
      <c r="S161" s="176"/>
      <c r="T161" s="177"/>
      <c r="U161" s="185"/>
      <c r="V161" s="188"/>
    </row>
    <row r="162" spans="1:22" ht="15.75" thickBot="1" x14ac:dyDescent="0.3">
      <c r="A162" s="135"/>
      <c r="B162" s="106"/>
      <c r="C162" s="138"/>
      <c r="D162" s="140"/>
      <c r="E162" s="154"/>
      <c r="F162" s="155"/>
      <c r="G162" s="158"/>
      <c r="H162" s="154"/>
      <c r="I162" s="155"/>
      <c r="J162" s="163"/>
      <c r="K162" s="164"/>
      <c r="L162" s="169"/>
      <c r="M162" s="170"/>
      <c r="N162" s="173"/>
      <c r="O162" s="170"/>
      <c r="P162" s="169"/>
      <c r="Q162" s="173"/>
      <c r="R162" s="170"/>
      <c r="S162" s="178"/>
      <c r="T162" s="179"/>
      <c r="U162" s="186"/>
      <c r="V162" s="189"/>
    </row>
    <row r="163" spans="1:22" ht="15" customHeight="1" x14ac:dyDescent="0.25">
      <c r="A163" s="20" t="s">
        <v>16</v>
      </c>
      <c r="B163" s="4" t="s">
        <v>30</v>
      </c>
      <c r="C163" s="4"/>
      <c r="D163" s="11">
        <v>1348.46</v>
      </c>
      <c r="E163" s="200">
        <f>IF(D163="-","-",AVERAGE(D164:D168))</f>
        <v>1386.2</v>
      </c>
      <c r="F163" s="200"/>
      <c r="G163" s="201">
        <f>IF(D163="-","-",((D163/E163)-1))</f>
        <v>-2.7225508584619806E-2</v>
      </c>
      <c r="H163" s="201"/>
      <c r="I163" s="201"/>
      <c r="J163" s="196" t="str">
        <f t="shared" ref="J163:J168" si="60">IF(G163&gt;$T$4,"ELEVADO","VÁLIDO")</f>
        <v>VÁLIDO</v>
      </c>
      <c r="K163" s="196"/>
      <c r="L163" s="202">
        <f>IF(J163="VÁLIDO",D163,"-")</f>
        <v>1348.46</v>
      </c>
      <c r="M163" s="202"/>
      <c r="N163" s="200">
        <f>IF(L163="-","-",AVERAGE(L164:M168))</f>
        <v>464.65</v>
      </c>
      <c r="O163" s="200"/>
      <c r="P163" s="203">
        <f>IF(L163="-","-",1-((N163-L163)/N163))</f>
        <v>2.9020983535994835</v>
      </c>
      <c r="Q163" s="203"/>
      <c r="R163" s="203"/>
      <c r="S163" s="196" t="str">
        <f t="shared" ref="S163:S168" si="61">IF(OR(P163&lt;$T$5,P163="-"),"INEXEQUÍVEL","EXEQUÍVEL")</f>
        <v>EXEQUÍVEL</v>
      </c>
      <c r="T163" s="196"/>
      <c r="U163" s="21">
        <f>IF(S163="EXEQUÍVEL",L163,"-")</f>
        <v>1348.46</v>
      </c>
      <c r="V163" s="197">
        <f>_xlfn.STDEV.S(U163:U168)/AVERAGE(U163:U168)</f>
        <v>0.38227596113347312</v>
      </c>
    </row>
    <row r="164" spans="1:22" ht="15.75" customHeight="1" x14ac:dyDescent="0.25">
      <c r="A164" s="22" t="s">
        <v>17</v>
      </c>
      <c r="B164" s="2" t="s">
        <v>46</v>
      </c>
      <c r="C164" s="2"/>
      <c r="D164" s="14">
        <v>1258.5999999999999</v>
      </c>
      <c r="E164" s="127">
        <f>IF(D164="-","-",AVERAGE(D163,D165:D168))</f>
        <v>1416.1533333333334</v>
      </c>
      <c r="F164" s="127"/>
      <c r="G164" s="131">
        <f t="shared" ref="G164:G168" si="62">IF(D164="-","-",((D164/E164)-1))</f>
        <v>-0.11125443101735699</v>
      </c>
      <c r="H164" s="131"/>
      <c r="I164" s="131"/>
      <c r="J164" s="130" t="str">
        <f t="shared" si="60"/>
        <v>VÁLIDO</v>
      </c>
      <c r="K164" s="130"/>
      <c r="L164" s="127">
        <f t="shared" ref="L164:L168" si="63">IF(J164="VÁLIDO",D164,"-")</f>
        <v>1258.5999999999999</v>
      </c>
      <c r="M164" s="127"/>
      <c r="N164" s="127">
        <f>IF(L164="-","-",AVERAGE(L163,L165:M168))</f>
        <v>487.11500000000001</v>
      </c>
      <c r="O164" s="127"/>
      <c r="P164" s="199">
        <f>IF(L164="-","-",1-((N164-L164)/N164))</f>
        <v>2.5837841166870241</v>
      </c>
      <c r="Q164" s="199"/>
      <c r="R164" s="199"/>
      <c r="S164" s="130" t="str">
        <f t="shared" si="61"/>
        <v>EXEQUÍVEL</v>
      </c>
      <c r="T164" s="130"/>
      <c r="U164" s="23">
        <f t="shared" ref="U164:U168" si="64">IF(S164="EXEQUÍVEL",L164,"-")</f>
        <v>1258.5999999999999</v>
      </c>
      <c r="V164" s="198"/>
    </row>
    <row r="165" spans="1:22" x14ac:dyDescent="0.25">
      <c r="A165" s="24" t="s">
        <v>18</v>
      </c>
      <c r="B165" s="1" t="s">
        <v>32</v>
      </c>
      <c r="C165" s="1"/>
      <c r="D165" s="17">
        <v>2300</v>
      </c>
      <c r="E165" s="128">
        <f>IF(D165="-","-",AVERAGE(D163:D164,D166:D168))</f>
        <v>1069.02</v>
      </c>
      <c r="F165" s="128"/>
      <c r="G165" s="216">
        <f t="shared" si="62"/>
        <v>1.151503245963593</v>
      </c>
      <c r="H165" s="216"/>
      <c r="I165" s="216"/>
      <c r="J165" s="130" t="str">
        <f t="shared" si="60"/>
        <v>ELEVADO</v>
      </c>
      <c r="K165" s="130"/>
      <c r="L165" s="127" t="str">
        <f t="shared" si="63"/>
        <v>-</v>
      </c>
      <c r="M165" s="127"/>
      <c r="N165" s="128" t="str">
        <f>IF(L165="-","-",AVERAGE(L163:M164,L166:M168))</f>
        <v>-</v>
      </c>
      <c r="O165" s="128"/>
      <c r="P165" s="129" t="str">
        <f t="shared" ref="P165:P168" si="65">IF(L165="-","-",1-((N165-L165)/N165))</f>
        <v>-</v>
      </c>
      <c r="Q165" s="129"/>
      <c r="R165" s="129"/>
      <c r="S165" s="130" t="str">
        <f t="shared" si="61"/>
        <v>INEXEQUÍVEL</v>
      </c>
      <c r="T165" s="130"/>
      <c r="U165" s="23" t="str">
        <f t="shared" si="64"/>
        <v>-</v>
      </c>
      <c r="V165" s="198"/>
    </row>
    <row r="166" spans="1:22" x14ac:dyDescent="0.25">
      <c r="A166" s="22" t="s">
        <v>19</v>
      </c>
      <c r="B166" s="2" t="s">
        <v>33</v>
      </c>
      <c r="C166" s="2" t="s">
        <v>34</v>
      </c>
      <c r="D166" s="14">
        <v>600</v>
      </c>
      <c r="E166" s="127">
        <f>IF(D166="-","-",AVERAGE(D163:D165,D167:D168))</f>
        <v>1635.6866666666665</v>
      </c>
      <c r="F166" s="127"/>
      <c r="G166" s="131">
        <f t="shared" si="62"/>
        <v>-0.63318157919405915</v>
      </c>
      <c r="H166" s="131"/>
      <c r="I166" s="131"/>
      <c r="J166" s="130" t="str">
        <f t="shared" si="60"/>
        <v>VÁLIDO</v>
      </c>
      <c r="K166" s="130"/>
      <c r="L166" s="127">
        <f t="shared" si="63"/>
        <v>600</v>
      </c>
      <c r="M166" s="127"/>
      <c r="N166" s="127">
        <f>IF(L166="-","-",AVERAGE(L163:M165,L167:M168))</f>
        <v>651.76499999999999</v>
      </c>
      <c r="O166" s="127"/>
      <c r="P166" s="199">
        <f t="shared" si="65"/>
        <v>0.92057720190559489</v>
      </c>
      <c r="Q166" s="199"/>
      <c r="R166" s="199"/>
      <c r="S166" s="130" t="str">
        <f t="shared" si="61"/>
        <v>EXEQUÍVEL</v>
      </c>
      <c r="T166" s="130"/>
      <c r="U166" s="23">
        <f t="shared" si="64"/>
        <v>600</v>
      </c>
      <c r="V166" s="198"/>
    </row>
    <row r="167" spans="1:22" ht="16.5" customHeight="1" x14ac:dyDescent="0.25">
      <c r="A167" s="24" t="s">
        <v>20</v>
      </c>
      <c r="B167" s="1"/>
      <c r="C167" s="1"/>
      <c r="D167" s="17"/>
      <c r="E167" s="128">
        <f>IF(D167="-","-",AVERAGE(D163:D166,D168:D168))</f>
        <v>1376.7649999999999</v>
      </c>
      <c r="F167" s="128"/>
      <c r="G167" s="216">
        <f t="shared" si="62"/>
        <v>-1</v>
      </c>
      <c r="H167" s="216"/>
      <c r="I167" s="216"/>
      <c r="J167" s="130" t="str">
        <f t="shared" si="60"/>
        <v>VÁLIDO</v>
      </c>
      <c r="K167" s="130"/>
      <c r="L167" s="127">
        <f t="shared" si="63"/>
        <v>0</v>
      </c>
      <c r="M167" s="127"/>
      <c r="N167" s="128">
        <f>IF(L167="-","-",AVERAGE(L163:M166,L168:M168))</f>
        <v>801.76499999999999</v>
      </c>
      <c r="O167" s="128"/>
      <c r="P167" s="129">
        <f t="shared" si="65"/>
        <v>0</v>
      </c>
      <c r="Q167" s="129"/>
      <c r="R167" s="129"/>
      <c r="S167" s="130" t="str">
        <f t="shared" si="61"/>
        <v>INEXEQUÍVEL</v>
      </c>
      <c r="T167" s="130"/>
      <c r="U167" s="23" t="str">
        <f t="shared" si="64"/>
        <v>-</v>
      </c>
      <c r="V167" s="198"/>
    </row>
    <row r="168" spans="1:22" ht="15" customHeight="1" thickBot="1" x14ac:dyDescent="0.3">
      <c r="A168" s="22" t="s">
        <v>21</v>
      </c>
      <c r="B168" s="2"/>
      <c r="C168" s="2"/>
      <c r="D168" s="14"/>
      <c r="E168" s="215">
        <f>IF(D168="-","-",AVERAGE(D163:D167,))</f>
        <v>1101.4119999999998</v>
      </c>
      <c r="F168" s="215"/>
      <c r="G168" s="131">
        <f t="shared" si="62"/>
        <v>-1</v>
      </c>
      <c r="H168" s="131"/>
      <c r="I168" s="131"/>
      <c r="J168" s="130" t="str">
        <f t="shared" si="60"/>
        <v>VÁLIDO</v>
      </c>
      <c r="K168" s="130"/>
      <c r="L168" s="127">
        <f t="shared" si="63"/>
        <v>0</v>
      </c>
      <c r="M168" s="127"/>
      <c r="N168" s="215">
        <f>IF(L168="-","-",AVERAGE(L163:M167,))</f>
        <v>641.41200000000003</v>
      </c>
      <c r="O168" s="215"/>
      <c r="P168" s="199">
        <f t="shared" si="65"/>
        <v>0</v>
      </c>
      <c r="Q168" s="199"/>
      <c r="R168" s="199"/>
      <c r="S168" s="130" t="str">
        <f t="shared" si="61"/>
        <v>INEXEQUÍVEL</v>
      </c>
      <c r="T168" s="130"/>
      <c r="U168" s="23" t="str">
        <f t="shared" si="64"/>
        <v>-</v>
      </c>
      <c r="V168" s="198"/>
    </row>
    <row r="169" spans="1:22" ht="1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102" t="s">
        <v>22</v>
      </c>
      <c r="K169" s="103"/>
      <c r="L169" s="104"/>
      <c r="M169" s="108" t="str">
        <f>IF(V163&lt;=0.25,"MÉDIA","MEDIANA")</f>
        <v>MEDIANA</v>
      </c>
      <c r="N169" s="109"/>
      <c r="O169" s="110"/>
      <c r="P169" s="5"/>
      <c r="Q169" s="213" t="s">
        <v>23</v>
      </c>
      <c r="R169" s="115"/>
      <c r="S169" s="115"/>
      <c r="T169" s="116"/>
      <c r="U169" s="180">
        <f>IF(V163&lt;=0.25,AVERAGE(U163:U168),MEDIAN(U163:U168))</f>
        <v>1258.5999999999999</v>
      </c>
      <c r="V169" s="181"/>
    </row>
    <row r="170" spans="1:22" ht="15.75" customHeight="1" thickBo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105"/>
      <c r="K170" s="106"/>
      <c r="L170" s="107"/>
      <c r="M170" s="111"/>
      <c r="N170" s="112"/>
      <c r="O170" s="113"/>
      <c r="P170" s="5"/>
      <c r="Q170" s="117"/>
      <c r="R170" s="118"/>
      <c r="S170" s="118"/>
      <c r="T170" s="119"/>
      <c r="U170" s="182"/>
      <c r="V170" s="183"/>
    </row>
    <row r="171" spans="1:22" ht="15.75" thickBot="1" x14ac:dyDescent="0.3">
      <c r="A171" s="5"/>
      <c r="B171" s="97" t="s">
        <v>2</v>
      </c>
      <c r="C171" s="97"/>
      <c r="D171" s="97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 ht="15.75" thickBot="1" x14ac:dyDescent="0.3">
      <c r="A172" s="18" t="s">
        <v>3</v>
      </c>
      <c r="B172" s="35" t="s">
        <v>47</v>
      </c>
      <c r="C172" s="35"/>
      <c r="D172" s="36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7"/>
      <c r="V172" s="5"/>
    </row>
    <row r="173" spans="1:22" x14ac:dyDescent="0.25">
      <c r="A173" s="50">
        <v>12</v>
      </c>
      <c r="B173" s="35"/>
      <c r="C173" s="35"/>
      <c r="D173" s="36"/>
      <c r="E173" s="98" t="s">
        <v>4</v>
      </c>
      <c r="F173" s="98"/>
      <c r="G173" s="98"/>
      <c r="H173" s="98"/>
      <c r="I173" s="98"/>
      <c r="J173" s="98"/>
      <c r="K173" s="99"/>
      <c r="L173" s="141" t="s">
        <v>5</v>
      </c>
      <c r="M173" s="142"/>
      <c r="N173" s="142"/>
      <c r="O173" s="142"/>
      <c r="P173" s="142"/>
      <c r="Q173" s="142"/>
      <c r="R173" s="142"/>
      <c r="S173" s="142"/>
      <c r="T173" s="143"/>
      <c r="U173" s="19"/>
      <c r="V173" s="5"/>
    </row>
    <row r="174" spans="1:22" ht="15.75" thickBot="1" x14ac:dyDescent="0.3">
      <c r="A174" s="51"/>
      <c r="B174" s="37"/>
      <c r="C174" s="37"/>
      <c r="D174" s="38"/>
      <c r="E174" s="100"/>
      <c r="F174" s="100"/>
      <c r="G174" s="100"/>
      <c r="H174" s="100"/>
      <c r="I174" s="100"/>
      <c r="J174" s="100"/>
      <c r="K174" s="101"/>
      <c r="L174" s="144"/>
      <c r="M174" s="145"/>
      <c r="N174" s="145"/>
      <c r="O174" s="145"/>
      <c r="P174" s="145"/>
      <c r="Q174" s="145"/>
      <c r="R174" s="145"/>
      <c r="S174" s="145"/>
      <c r="T174" s="146"/>
      <c r="U174" s="5"/>
      <c r="V174" s="5"/>
    </row>
    <row r="175" spans="1:22" x14ac:dyDescent="0.25">
      <c r="A175" s="147" t="s">
        <v>6</v>
      </c>
      <c r="B175" s="148"/>
      <c r="C175" s="148"/>
      <c r="D175" s="149"/>
      <c r="E175" s="150" t="s">
        <v>7</v>
      </c>
      <c r="F175" s="151"/>
      <c r="G175" s="156" t="s">
        <v>8</v>
      </c>
      <c r="H175" s="150"/>
      <c r="I175" s="151"/>
      <c r="J175" s="159" t="s">
        <v>9</v>
      </c>
      <c r="K175" s="160"/>
      <c r="L175" s="165" t="s">
        <v>25</v>
      </c>
      <c r="M175" s="166"/>
      <c r="N175" s="171" t="s">
        <v>10</v>
      </c>
      <c r="O175" s="166"/>
      <c r="P175" s="165" t="s">
        <v>11</v>
      </c>
      <c r="Q175" s="171"/>
      <c r="R175" s="166"/>
      <c r="S175" s="174" t="s">
        <v>9</v>
      </c>
      <c r="T175" s="175"/>
      <c r="U175" s="184" t="s">
        <v>25</v>
      </c>
      <c r="V175" s="187" t="s">
        <v>12</v>
      </c>
    </row>
    <row r="176" spans="1:22" x14ac:dyDescent="0.25">
      <c r="A176" s="134" t="s">
        <v>13</v>
      </c>
      <c r="B176" s="136" t="s">
        <v>24</v>
      </c>
      <c r="C176" s="137" t="s">
        <v>14</v>
      </c>
      <c r="D176" s="139" t="s">
        <v>15</v>
      </c>
      <c r="E176" s="152"/>
      <c r="F176" s="153"/>
      <c r="G176" s="157"/>
      <c r="H176" s="152"/>
      <c r="I176" s="153"/>
      <c r="J176" s="161"/>
      <c r="K176" s="162"/>
      <c r="L176" s="167"/>
      <c r="M176" s="168"/>
      <c r="N176" s="172"/>
      <c r="O176" s="168"/>
      <c r="P176" s="167"/>
      <c r="Q176" s="172"/>
      <c r="R176" s="168"/>
      <c r="S176" s="176"/>
      <c r="T176" s="177"/>
      <c r="U176" s="185"/>
      <c r="V176" s="188"/>
    </row>
    <row r="177" spans="1:22" ht="15.75" thickBot="1" x14ac:dyDescent="0.3">
      <c r="A177" s="135"/>
      <c r="B177" s="106"/>
      <c r="C177" s="138"/>
      <c r="D177" s="140"/>
      <c r="E177" s="154"/>
      <c r="F177" s="155"/>
      <c r="G177" s="158"/>
      <c r="H177" s="154"/>
      <c r="I177" s="155"/>
      <c r="J177" s="163"/>
      <c r="K177" s="164"/>
      <c r="L177" s="169"/>
      <c r="M177" s="170"/>
      <c r="N177" s="173"/>
      <c r="O177" s="170"/>
      <c r="P177" s="169"/>
      <c r="Q177" s="173"/>
      <c r="R177" s="170"/>
      <c r="S177" s="178"/>
      <c r="T177" s="179"/>
      <c r="U177" s="186"/>
      <c r="V177" s="189"/>
    </row>
    <row r="178" spans="1:22" ht="15" customHeight="1" x14ac:dyDescent="0.25">
      <c r="A178" s="20" t="s">
        <v>16</v>
      </c>
      <c r="B178" s="4" t="s">
        <v>30</v>
      </c>
      <c r="C178" s="4"/>
      <c r="D178" s="11">
        <v>4715</v>
      </c>
      <c r="E178" s="200">
        <f>IF(D178="-","-",AVERAGE(D179:D183))</f>
        <v>3682</v>
      </c>
      <c r="F178" s="200"/>
      <c r="G178" s="201">
        <f>IF(D178="-","-",((D178/E178)-1))</f>
        <v>0.28055404671374262</v>
      </c>
      <c r="H178" s="201"/>
      <c r="I178" s="201"/>
      <c r="J178" s="196" t="str">
        <f t="shared" ref="J178:J183" si="66">IF(G178&gt;$T$4,"ELEVADO","VÁLIDO")</f>
        <v>ELEVADO</v>
      </c>
      <c r="K178" s="196"/>
      <c r="L178" s="202" t="str">
        <f>IF(J178="VÁLIDO",D178,"-")</f>
        <v>-</v>
      </c>
      <c r="M178" s="202"/>
      <c r="N178" s="200" t="str">
        <f>IF(L178="-","-",AVERAGE(L179:M183))</f>
        <v>-</v>
      </c>
      <c r="O178" s="200"/>
      <c r="P178" s="203" t="str">
        <f>IF(L178="-","-",1-((N178-L178)/N178))</f>
        <v>-</v>
      </c>
      <c r="Q178" s="203"/>
      <c r="R178" s="203"/>
      <c r="S178" s="196" t="str">
        <f t="shared" ref="S178:S183" si="67">IF(OR(P178&lt;$T$5,P178="-"),"INEXEQUÍVEL","EXEQUÍVEL")</f>
        <v>INEXEQUÍVEL</v>
      </c>
      <c r="T178" s="196"/>
      <c r="U178" s="21" t="str">
        <f>IF(S178="EXEQUÍVEL",L178,"-")</f>
        <v>-</v>
      </c>
      <c r="V178" s="197">
        <f>_xlfn.STDEV.S(U178:U183)/AVERAGE(U178:U183)</f>
        <v>0.44242287878274539</v>
      </c>
    </row>
    <row r="179" spans="1:22" ht="15.75" customHeight="1" x14ac:dyDescent="0.25">
      <c r="A179" s="22" t="s">
        <v>17</v>
      </c>
      <c r="B179" s="2" t="s">
        <v>46</v>
      </c>
      <c r="C179" s="2"/>
      <c r="D179" s="14">
        <v>4100</v>
      </c>
      <c r="E179" s="127">
        <f>IF(D179="-","-",AVERAGE(D178,D180:D183))</f>
        <v>3887</v>
      </c>
      <c r="F179" s="127"/>
      <c r="G179" s="131">
        <f t="shared" ref="G179:G183" si="68">IF(D179="-","-",((D179/E179)-1))</f>
        <v>5.4798044764599929E-2</v>
      </c>
      <c r="H179" s="131"/>
      <c r="I179" s="131"/>
      <c r="J179" s="130" t="str">
        <f t="shared" si="66"/>
        <v>VÁLIDO</v>
      </c>
      <c r="K179" s="130"/>
      <c r="L179" s="127">
        <f t="shared" ref="L179:L183" si="69">IF(J179="VÁLIDO",D179,"-")</f>
        <v>4100</v>
      </c>
      <c r="M179" s="127"/>
      <c r="N179" s="127">
        <f>IF(L179="-","-",AVERAGE(L178,L180:M183))</f>
        <v>715.33333333333337</v>
      </c>
      <c r="O179" s="127"/>
      <c r="P179" s="199">
        <f>IF(L179="-","-",1-((N179-L179)/N179))</f>
        <v>5.7315936626281445</v>
      </c>
      <c r="Q179" s="199"/>
      <c r="R179" s="199"/>
      <c r="S179" s="130" t="str">
        <f t="shared" si="67"/>
        <v>EXEQUÍVEL</v>
      </c>
      <c r="T179" s="130"/>
      <c r="U179" s="23">
        <f t="shared" ref="U179:U183" si="70">IF(S179="EXEQUÍVEL",L179,"-")</f>
        <v>4100</v>
      </c>
      <c r="V179" s="198"/>
    </row>
    <row r="180" spans="1:22" x14ac:dyDescent="0.25">
      <c r="A180" s="24" t="s">
        <v>18</v>
      </c>
      <c r="B180" s="1" t="s">
        <v>32</v>
      </c>
      <c r="C180" s="1"/>
      <c r="D180" s="17">
        <v>4800</v>
      </c>
      <c r="E180" s="128">
        <f>IF(D180="-","-",AVERAGE(D178:D179,D181:D183))</f>
        <v>3653.6666666666665</v>
      </c>
      <c r="F180" s="128"/>
      <c r="G180" s="216">
        <f t="shared" si="68"/>
        <v>0.31374874555241306</v>
      </c>
      <c r="H180" s="216"/>
      <c r="I180" s="216"/>
      <c r="J180" s="130" t="str">
        <f t="shared" si="66"/>
        <v>ELEVADO</v>
      </c>
      <c r="K180" s="130"/>
      <c r="L180" s="127" t="str">
        <f t="shared" si="69"/>
        <v>-</v>
      </c>
      <c r="M180" s="127"/>
      <c r="N180" s="128" t="str">
        <f>IF(L180="-","-",AVERAGE(L178:M179,L181:M183))</f>
        <v>-</v>
      </c>
      <c r="O180" s="128"/>
      <c r="P180" s="129" t="str">
        <f t="shared" ref="P180:P183" si="71">IF(L180="-","-",1-((N180-L180)/N180))</f>
        <v>-</v>
      </c>
      <c r="Q180" s="129"/>
      <c r="R180" s="129"/>
      <c r="S180" s="130" t="str">
        <f t="shared" si="67"/>
        <v>INEXEQUÍVEL</v>
      </c>
      <c r="T180" s="130"/>
      <c r="U180" s="23" t="str">
        <f t="shared" si="70"/>
        <v>-</v>
      </c>
      <c r="V180" s="198"/>
    </row>
    <row r="181" spans="1:22" x14ac:dyDescent="0.25">
      <c r="A181" s="22" t="s">
        <v>19</v>
      </c>
      <c r="B181" s="2" t="s">
        <v>33</v>
      </c>
      <c r="C181" s="2" t="s">
        <v>48</v>
      </c>
      <c r="D181" s="14">
        <v>2146</v>
      </c>
      <c r="E181" s="127">
        <f>IF(D181="-","-",AVERAGE(D178:D180,D182:D183))</f>
        <v>4538.333333333333</v>
      </c>
      <c r="F181" s="127"/>
      <c r="G181" s="131">
        <f t="shared" si="68"/>
        <v>-0.52713918472273225</v>
      </c>
      <c r="H181" s="131"/>
      <c r="I181" s="131"/>
      <c r="J181" s="130" t="str">
        <f t="shared" si="66"/>
        <v>VÁLIDO</v>
      </c>
      <c r="K181" s="130"/>
      <c r="L181" s="127">
        <f t="shared" si="69"/>
        <v>2146</v>
      </c>
      <c r="M181" s="127"/>
      <c r="N181" s="127">
        <f>IF(L181="-","-",AVERAGE(L178:M180,L182:M183))</f>
        <v>1366.6666666666667</v>
      </c>
      <c r="O181" s="127"/>
      <c r="P181" s="199">
        <f t="shared" si="71"/>
        <v>1.5702439024390245</v>
      </c>
      <c r="Q181" s="199"/>
      <c r="R181" s="199"/>
      <c r="S181" s="130" t="str">
        <f t="shared" si="67"/>
        <v>EXEQUÍVEL</v>
      </c>
      <c r="T181" s="130"/>
      <c r="U181" s="23">
        <f t="shared" si="70"/>
        <v>2146</v>
      </c>
      <c r="V181" s="198"/>
    </row>
    <row r="182" spans="1:22" ht="16.5" customHeight="1" x14ac:dyDescent="0.25">
      <c r="A182" s="24" t="s">
        <v>20</v>
      </c>
      <c r="B182" s="1"/>
      <c r="C182" s="1"/>
      <c r="D182" s="17"/>
      <c r="E182" s="128">
        <f>IF(D182="-","-",AVERAGE(D178:D181,D183:D183))</f>
        <v>3940.25</v>
      </c>
      <c r="F182" s="128"/>
      <c r="G182" s="216">
        <f t="shared" si="68"/>
        <v>-1</v>
      </c>
      <c r="H182" s="216"/>
      <c r="I182" s="216"/>
      <c r="J182" s="130" t="str">
        <f t="shared" si="66"/>
        <v>VÁLIDO</v>
      </c>
      <c r="K182" s="130"/>
      <c r="L182" s="127">
        <f t="shared" si="69"/>
        <v>0</v>
      </c>
      <c r="M182" s="127"/>
      <c r="N182" s="128">
        <f>IF(L182="-","-",AVERAGE(L178:M181,L183:M183))</f>
        <v>2082</v>
      </c>
      <c r="O182" s="128"/>
      <c r="P182" s="129">
        <f t="shared" si="71"/>
        <v>0</v>
      </c>
      <c r="Q182" s="129"/>
      <c r="R182" s="129"/>
      <c r="S182" s="130" t="str">
        <f t="shared" si="67"/>
        <v>INEXEQUÍVEL</v>
      </c>
      <c r="T182" s="130"/>
      <c r="U182" s="23" t="str">
        <f t="shared" si="70"/>
        <v>-</v>
      </c>
      <c r="V182" s="198"/>
    </row>
    <row r="183" spans="1:22" ht="15" customHeight="1" thickBot="1" x14ac:dyDescent="0.3">
      <c r="A183" s="22" t="s">
        <v>21</v>
      </c>
      <c r="B183" s="2"/>
      <c r="C183" s="2"/>
      <c r="D183" s="14"/>
      <c r="E183" s="215">
        <f>IF(D183="-","-",AVERAGE(D178:D182,))</f>
        <v>3152.2</v>
      </c>
      <c r="F183" s="215"/>
      <c r="G183" s="131">
        <f t="shared" si="68"/>
        <v>-1</v>
      </c>
      <c r="H183" s="131"/>
      <c r="I183" s="131"/>
      <c r="J183" s="130" t="str">
        <f t="shared" si="66"/>
        <v>VÁLIDO</v>
      </c>
      <c r="K183" s="130"/>
      <c r="L183" s="127">
        <f t="shared" si="69"/>
        <v>0</v>
      </c>
      <c r="M183" s="127"/>
      <c r="N183" s="215">
        <f>IF(L183="-","-",AVERAGE(L178:M182,))</f>
        <v>1561.5</v>
      </c>
      <c r="O183" s="215"/>
      <c r="P183" s="199">
        <f t="shared" si="71"/>
        <v>0</v>
      </c>
      <c r="Q183" s="199"/>
      <c r="R183" s="199"/>
      <c r="S183" s="130" t="str">
        <f t="shared" si="67"/>
        <v>INEXEQUÍVEL</v>
      </c>
      <c r="T183" s="130"/>
      <c r="U183" s="23" t="str">
        <f t="shared" si="70"/>
        <v>-</v>
      </c>
      <c r="V183" s="198"/>
    </row>
    <row r="184" spans="1:22" ht="1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102" t="s">
        <v>22</v>
      </c>
      <c r="K184" s="103"/>
      <c r="L184" s="104"/>
      <c r="M184" s="108" t="str">
        <f>IF(V178&lt;=0.25,"MÉDIA","MEDIANA")</f>
        <v>MEDIANA</v>
      </c>
      <c r="N184" s="109"/>
      <c r="O184" s="110"/>
      <c r="P184" s="5"/>
      <c r="Q184" s="213" t="s">
        <v>23</v>
      </c>
      <c r="R184" s="115"/>
      <c r="S184" s="115"/>
      <c r="T184" s="116"/>
      <c r="U184" s="180">
        <f>IF(V178&lt;=0.25,AVERAGE(U178:U183),MEDIAN(U178:U183))</f>
        <v>3123</v>
      </c>
      <c r="V184" s="181"/>
    </row>
    <row r="185" spans="1:22" ht="15.75" customHeight="1" thickBo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105"/>
      <c r="K185" s="106"/>
      <c r="L185" s="107"/>
      <c r="M185" s="111"/>
      <c r="N185" s="112"/>
      <c r="O185" s="113"/>
      <c r="P185" s="5"/>
      <c r="Q185" s="117"/>
      <c r="R185" s="118"/>
      <c r="S185" s="118"/>
      <c r="T185" s="119"/>
      <c r="U185" s="182"/>
      <c r="V185" s="183"/>
    </row>
    <row r="186" spans="1:22" ht="15.75" thickBot="1" x14ac:dyDescent="0.3">
      <c r="A186" s="5"/>
      <c r="B186" s="97" t="s">
        <v>2</v>
      </c>
      <c r="C186" s="97"/>
      <c r="D186" s="97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 ht="15.75" thickBot="1" x14ac:dyDescent="0.3">
      <c r="A187" s="18" t="s">
        <v>3</v>
      </c>
      <c r="B187" s="35" t="s">
        <v>49</v>
      </c>
      <c r="C187" s="35"/>
      <c r="D187" s="36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7"/>
      <c r="V187" s="5"/>
    </row>
    <row r="188" spans="1:22" x14ac:dyDescent="0.25">
      <c r="A188" s="50">
        <v>13</v>
      </c>
      <c r="B188" s="35"/>
      <c r="C188" s="35"/>
      <c r="D188" s="36"/>
      <c r="E188" s="98" t="s">
        <v>4</v>
      </c>
      <c r="F188" s="98"/>
      <c r="G188" s="98"/>
      <c r="H188" s="98"/>
      <c r="I188" s="98"/>
      <c r="J188" s="98"/>
      <c r="K188" s="99"/>
      <c r="L188" s="141" t="s">
        <v>5</v>
      </c>
      <c r="M188" s="142"/>
      <c r="N188" s="142"/>
      <c r="O188" s="142"/>
      <c r="P188" s="142"/>
      <c r="Q188" s="142"/>
      <c r="R188" s="142"/>
      <c r="S188" s="142"/>
      <c r="T188" s="143"/>
      <c r="U188" s="19"/>
      <c r="V188" s="5"/>
    </row>
    <row r="189" spans="1:22" ht="15.75" thickBot="1" x14ac:dyDescent="0.3">
      <c r="A189" s="51"/>
      <c r="B189" s="37"/>
      <c r="C189" s="37"/>
      <c r="D189" s="38"/>
      <c r="E189" s="100"/>
      <c r="F189" s="100"/>
      <c r="G189" s="100"/>
      <c r="H189" s="100"/>
      <c r="I189" s="100"/>
      <c r="J189" s="100"/>
      <c r="K189" s="101"/>
      <c r="L189" s="144"/>
      <c r="M189" s="145"/>
      <c r="N189" s="145"/>
      <c r="O189" s="145"/>
      <c r="P189" s="145"/>
      <c r="Q189" s="145"/>
      <c r="R189" s="145"/>
      <c r="S189" s="145"/>
      <c r="T189" s="146"/>
      <c r="U189" s="5"/>
      <c r="V189" s="5"/>
    </row>
    <row r="190" spans="1:22" x14ac:dyDescent="0.25">
      <c r="A190" s="147" t="s">
        <v>6</v>
      </c>
      <c r="B190" s="148"/>
      <c r="C190" s="148"/>
      <c r="D190" s="149"/>
      <c r="E190" s="150" t="s">
        <v>7</v>
      </c>
      <c r="F190" s="151"/>
      <c r="G190" s="156" t="s">
        <v>8</v>
      </c>
      <c r="H190" s="150"/>
      <c r="I190" s="151"/>
      <c r="J190" s="159" t="s">
        <v>9</v>
      </c>
      <c r="K190" s="160"/>
      <c r="L190" s="165" t="s">
        <v>25</v>
      </c>
      <c r="M190" s="166"/>
      <c r="N190" s="171" t="s">
        <v>10</v>
      </c>
      <c r="O190" s="166"/>
      <c r="P190" s="165" t="s">
        <v>11</v>
      </c>
      <c r="Q190" s="171"/>
      <c r="R190" s="166"/>
      <c r="S190" s="174" t="s">
        <v>9</v>
      </c>
      <c r="T190" s="175"/>
      <c r="U190" s="184" t="s">
        <v>25</v>
      </c>
      <c r="V190" s="187" t="s">
        <v>12</v>
      </c>
    </row>
    <row r="191" spans="1:22" x14ac:dyDescent="0.25">
      <c r="A191" s="134" t="s">
        <v>13</v>
      </c>
      <c r="B191" s="136" t="s">
        <v>24</v>
      </c>
      <c r="C191" s="137" t="s">
        <v>14</v>
      </c>
      <c r="D191" s="139" t="s">
        <v>15</v>
      </c>
      <c r="E191" s="152"/>
      <c r="F191" s="153"/>
      <c r="G191" s="157"/>
      <c r="H191" s="152"/>
      <c r="I191" s="153"/>
      <c r="J191" s="161"/>
      <c r="K191" s="162"/>
      <c r="L191" s="167"/>
      <c r="M191" s="168"/>
      <c r="N191" s="172"/>
      <c r="O191" s="168"/>
      <c r="P191" s="167"/>
      <c r="Q191" s="172"/>
      <c r="R191" s="168"/>
      <c r="S191" s="176"/>
      <c r="T191" s="177"/>
      <c r="U191" s="185"/>
      <c r="V191" s="188"/>
    </row>
    <row r="192" spans="1:22" ht="15.75" thickBot="1" x14ac:dyDescent="0.3">
      <c r="A192" s="135"/>
      <c r="B192" s="106"/>
      <c r="C192" s="138"/>
      <c r="D192" s="140"/>
      <c r="E192" s="154"/>
      <c r="F192" s="155"/>
      <c r="G192" s="158"/>
      <c r="H192" s="154"/>
      <c r="I192" s="155"/>
      <c r="J192" s="163"/>
      <c r="K192" s="164"/>
      <c r="L192" s="169"/>
      <c r="M192" s="170"/>
      <c r="N192" s="173"/>
      <c r="O192" s="170"/>
      <c r="P192" s="169"/>
      <c r="Q192" s="173"/>
      <c r="R192" s="170"/>
      <c r="S192" s="178"/>
      <c r="T192" s="179"/>
      <c r="U192" s="186"/>
      <c r="V192" s="189"/>
    </row>
    <row r="193" spans="1:22" ht="15" customHeight="1" x14ac:dyDescent="0.25">
      <c r="A193" s="20" t="s">
        <v>16</v>
      </c>
      <c r="B193" s="4" t="s">
        <v>30</v>
      </c>
      <c r="C193" s="4"/>
      <c r="D193" s="11">
        <v>6859.75</v>
      </c>
      <c r="E193" s="200">
        <f>IF(D193="-","-",AVERAGE(D194:D198))</f>
        <v>4821.666666666667</v>
      </c>
      <c r="F193" s="200"/>
      <c r="G193" s="201">
        <f>IF(D193="-","-",((D193/E193)-1))</f>
        <v>0.42269270653301061</v>
      </c>
      <c r="H193" s="201"/>
      <c r="I193" s="201"/>
      <c r="J193" s="196" t="str">
        <f t="shared" ref="J193:J198" si="72">IF(G193&gt;$T$4,"ELEVADO","VÁLIDO")</f>
        <v>ELEVADO</v>
      </c>
      <c r="K193" s="196"/>
      <c r="L193" s="202" t="str">
        <f>IF(J193="VÁLIDO",D193,"-")</f>
        <v>-</v>
      </c>
      <c r="M193" s="202"/>
      <c r="N193" s="200" t="str">
        <f>IF(L193="-","-",AVERAGE(L194:M198))</f>
        <v>-</v>
      </c>
      <c r="O193" s="200"/>
      <c r="P193" s="203" t="str">
        <f>IF(L193="-","-",1-((N193-L193)/N193))</f>
        <v>-</v>
      </c>
      <c r="Q193" s="203"/>
      <c r="R193" s="203"/>
      <c r="S193" s="196" t="str">
        <f t="shared" ref="S193:S198" si="73">IF(OR(P193&lt;$T$5,P193="-"),"INEXEQUÍVEL","EXEQUÍVEL")</f>
        <v>INEXEQUÍVEL</v>
      </c>
      <c r="T193" s="196"/>
      <c r="U193" s="21" t="str">
        <f>IF(S193="EXEQUÍVEL",L193,"-")</f>
        <v>-</v>
      </c>
      <c r="V193" s="197">
        <f>_xlfn.STDEV.S(U193:U198)/AVERAGE(U193:U198)</f>
        <v>0.21780734734400217</v>
      </c>
    </row>
    <row r="194" spans="1:22" ht="15.75" customHeight="1" x14ac:dyDescent="0.25">
      <c r="A194" s="22" t="s">
        <v>17</v>
      </c>
      <c r="B194" s="2" t="s">
        <v>46</v>
      </c>
      <c r="C194" s="2"/>
      <c r="D194" s="14">
        <v>5965</v>
      </c>
      <c r="E194" s="127">
        <f>IF(D194="-","-",AVERAGE(D193,D195:D198))</f>
        <v>5119.916666666667</v>
      </c>
      <c r="F194" s="127"/>
      <c r="G194" s="131">
        <f t="shared" ref="G194:G198" si="74">IF(D194="-","-",((D194/E194)-1))</f>
        <v>0.16505802503295941</v>
      </c>
      <c r="H194" s="131"/>
      <c r="I194" s="131"/>
      <c r="J194" s="130" t="str">
        <f t="shared" si="72"/>
        <v>VÁLIDO</v>
      </c>
      <c r="K194" s="130"/>
      <c r="L194" s="127">
        <f t="shared" ref="L194:L198" si="75">IF(J194="VÁLIDO",D194,"-")</f>
        <v>5965</v>
      </c>
      <c r="M194" s="127"/>
      <c r="N194" s="127">
        <f>IF(L194="-","-",AVERAGE(L193,L195:M198))</f>
        <v>2125</v>
      </c>
      <c r="O194" s="127"/>
      <c r="P194" s="199">
        <f>IF(L194="-","-",1-((N194-L194)/N194))</f>
        <v>2.8070588235294118</v>
      </c>
      <c r="Q194" s="199"/>
      <c r="R194" s="199"/>
      <c r="S194" s="130" t="str">
        <f t="shared" si="73"/>
        <v>EXEQUÍVEL</v>
      </c>
      <c r="T194" s="130"/>
      <c r="U194" s="23">
        <f t="shared" ref="U194:U198" si="76">IF(S194="EXEQUÍVEL",L194,"-")</f>
        <v>5965</v>
      </c>
      <c r="V194" s="198"/>
    </row>
    <row r="195" spans="1:22" x14ac:dyDescent="0.25">
      <c r="A195" s="24" t="s">
        <v>18</v>
      </c>
      <c r="B195" s="1" t="s">
        <v>32</v>
      </c>
      <c r="C195" s="1"/>
      <c r="D195" s="17">
        <v>4600</v>
      </c>
      <c r="E195" s="128">
        <f>IF(D195="-","-",AVERAGE(D193:D194,D196:D198))</f>
        <v>5574.916666666667</v>
      </c>
      <c r="F195" s="128"/>
      <c r="G195" s="216">
        <f t="shared" si="74"/>
        <v>-0.17487555867800719</v>
      </c>
      <c r="H195" s="216"/>
      <c r="I195" s="216"/>
      <c r="J195" s="130" t="str">
        <f t="shared" si="72"/>
        <v>VÁLIDO</v>
      </c>
      <c r="K195" s="130"/>
      <c r="L195" s="127">
        <f t="shared" si="75"/>
        <v>4600</v>
      </c>
      <c r="M195" s="127"/>
      <c r="N195" s="128">
        <f>IF(L195="-","-",AVERAGE(L193:M194,L196:M198))</f>
        <v>2466.25</v>
      </c>
      <c r="O195" s="128"/>
      <c r="P195" s="129">
        <f t="shared" ref="P195:P198" si="77">IF(L195="-","-",1-((N195-L195)/N195))</f>
        <v>1.8651799290420679</v>
      </c>
      <c r="Q195" s="129"/>
      <c r="R195" s="129"/>
      <c r="S195" s="130" t="str">
        <f t="shared" si="73"/>
        <v>EXEQUÍVEL</v>
      </c>
      <c r="T195" s="130"/>
      <c r="U195" s="23">
        <f t="shared" si="76"/>
        <v>4600</v>
      </c>
      <c r="V195" s="198"/>
    </row>
    <row r="196" spans="1:22" x14ac:dyDescent="0.25">
      <c r="A196" s="22" t="s">
        <v>19</v>
      </c>
      <c r="B196" s="2" t="s">
        <v>33</v>
      </c>
      <c r="C196" s="2" t="s">
        <v>48</v>
      </c>
      <c r="D196" s="14">
        <v>3900</v>
      </c>
      <c r="E196" s="127">
        <f>IF(D196="-","-",AVERAGE(D193:D195,D197:D198))</f>
        <v>5808.25</v>
      </c>
      <c r="F196" s="127"/>
      <c r="G196" s="131">
        <f t="shared" si="74"/>
        <v>-0.32854129901433304</v>
      </c>
      <c r="H196" s="131"/>
      <c r="I196" s="131"/>
      <c r="J196" s="130" t="str">
        <f t="shared" si="72"/>
        <v>VÁLIDO</v>
      </c>
      <c r="K196" s="130"/>
      <c r="L196" s="127">
        <f t="shared" si="75"/>
        <v>3900</v>
      </c>
      <c r="M196" s="127"/>
      <c r="N196" s="127">
        <f>IF(L196="-","-",AVERAGE(L193:M195,L197:M198))</f>
        <v>2641.25</v>
      </c>
      <c r="O196" s="127"/>
      <c r="P196" s="199">
        <f t="shared" si="77"/>
        <v>1.4765735920492191</v>
      </c>
      <c r="Q196" s="199"/>
      <c r="R196" s="199"/>
      <c r="S196" s="130" t="str">
        <f t="shared" si="73"/>
        <v>EXEQUÍVEL</v>
      </c>
      <c r="T196" s="130"/>
      <c r="U196" s="23">
        <f t="shared" si="76"/>
        <v>3900</v>
      </c>
      <c r="V196" s="198"/>
    </row>
    <row r="197" spans="1:22" ht="16.5" customHeight="1" x14ac:dyDescent="0.25">
      <c r="A197" s="24" t="s">
        <v>20</v>
      </c>
      <c r="B197" s="1"/>
      <c r="C197" s="1"/>
      <c r="D197" s="17"/>
      <c r="E197" s="128">
        <f>IF(D197="-","-",AVERAGE(D193:D196,D198:D198))</f>
        <v>5331.1875</v>
      </c>
      <c r="F197" s="128"/>
      <c r="G197" s="216">
        <f t="shared" si="74"/>
        <v>-1</v>
      </c>
      <c r="H197" s="216"/>
      <c r="I197" s="216"/>
      <c r="J197" s="130" t="str">
        <f t="shared" si="72"/>
        <v>VÁLIDO</v>
      </c>
      <c r="K197" s="130"/>
      <c r="L197" s="127">
        <f t="shared" si="75"/>
        <v>0</v>
      </c>
      <c r="M197" s="127"/>
      <c r="N197" s="128">
        <f>IF(L197="-","-",AVERAGE(L193:M196,L198:M198))</f>
        <v>3616.25</v>
      </c>
      <c r="O197" s="128"/>
      <c r="P197" s="129">
        <f t="shared" si="77"/>
        <v>0</v>
      </c>
      <c r="Q197" s="129"/>
      <c r="R197" s="129"/>
      <c r="S197" s="130" t="str">
        <f t="shared" si="73"/>
        <v>INEXEQUÍVEL</v>
      </c>
      <c r="T197" s="130"/>
      <c r="U197" s="23" t="str">
        <f t="shared" si="76"/>
        <v>-</v>
      </c>
      <c r="V197" s="198"/>
    </row>
    <row r="198" spans="1:22" ht="15" customHeight="1" thickBot="1" x14ac:dyDescent="0.3">
      <c r="A198" s="22" t="s">
        <v>21</v>
      </c>
      <c r="B198" s="2"/>
      <c r="C198" s="2"/>
      <c r="D198" s="14"/>
      <c r="E198" s="215">
        <f>IF(D198="-","-",AVERAGE(D193:D197,))</f>
        <v>4264.95</v>
      </c>
      <c r="F198" s="215"/>
      <c r="G198" s="131">
        <f t="shared" si="74"/>
        <v>-1</v>
      </c>
      <c r="H198" s="131"/>
      <c r="I198" s="131"/>
      <c r="J198" s="130" t="str">
        <f t="shared" si="72"/>
        <v>VÁLIDO</v>
      </c>
      <c r="K198" s="130"/>
      <c r="L198" s="127">
        <f t="shared" si="75"/>
        <v>0</v>
      </c>
      <c r="M198" s="127"/>
      <c r="N198" s="215">
        <f>IF(L198="-","-",AVERAGE(L193:M197,))</f>
        <v>2893</v>
      </c>
      <c r="O198" s="215"/>
      <c r="P198" s="199">
        <f t="shared" si="77"/>
        <v>0</v>
      </c>
      <c r="Q198" s="199"/>
      <c r="R198" s="199"/>
      <c r="S198" s="130" t="str">
        <f t="shared" si="73"/>
        <v>INEXEQUÍVEL</v>
      </c>
      <c r="T198" s="130"/>
      <c r="U198" s="23" t="str">
        <f t="shared" si="76"/>
        <v>-</v>
      </c>
      <c r="V198" s="198"/>
    </row>
    <row r="199" spans="1:22" ht="1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102" t="s">
        <v>22</v>
      </c>
      <c r="K199" s="103"/>
      <c r="L199" s="104"/>
      <c r="M199" s="108" t="str">
        <f>IF(V193&lt;=0.25,"MÉDIA","MEDIANA")</f>
        <v>MÉDIA</v>
      </c>
      <c r="N199" s="109"/>
      <c r="O199" s="110"/>
      <c r="P199" s="5"/>
      <c r="Q199" s="213" t="s">
        <v>23</v>
      </c>
      <c r="R199" s="115"/>
      <c r="S199" s="115"/>
      <c r="T199" s="116"/>
      <c r="U199" s="180">
        <f>IF(V193&lt;=0.25,AVERAGE(U193:U198),MEDIAN(U193:U198))</f>
        <v>4821.666666666667</v>
      </c>
      <c r="V199" s="181"/>
    </row>
    <row r="200" spans="1:22" ht="15.75" customHeight="1" thickBo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105"/>
      <c r="K200" s="106"/>
      <c r="L200" s="107"/>
      <c r="M200" s="111"/>
      <c r="N200" s="112"/>
      <c r="O200" s="113"/>
      <c r="P200" s="5"/>
      <c r="Q200" s="117"/>
      <c r="R200" s="118"/>
      <c r="S200" s="118"/>
      <c r="T200" s="119"/>
      <c r="U200" s="182"/>
      <c r="V200" s="183"/>
    </row>
    <row r="201" spans="1:22" ht="15.75" thickBot="1" x14ac:dyDescent="0.3">
      <c r="A201" s="5"/>
      <c r="B201" s="97" t="s">
        <v>2</v>
      </c>
      <c r="C201" s="97"/>
      <c r="D201" s="97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 ht="15.75" thickBot="1" x14ac:dyDescent="0.3">
      <c r="A202" s="18" t="s">
        <v>3</v>
      </c>
      <c r="B202" s="35" t="s">
        <v>50</v>
      </c>
      <c r="C202" s="35"/>
      <c r="D202" s="36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7"/>
      <c r="V202" s="5"/>
    </row>
    <row r="203" spans="1:22" x14ac:dyDescent="0.25">
      <c r="A203" s="50">
        <v>14</v>
      </c>
      <c r="B203" s="35"/>
      <c r="C203" s="35"/>
      <c r="D203" s="36"/>
      <c r="E203" s="98" t="s">
        <v>4</v>
      </c>
      <c r="F203" s="98"/>
      <c r="G203" s="98"/>
      <c r="H203" s="98"/>
      <c r="I203" s="98"/>
      <c r="J203" s="98"/>
      <c r="K203" s="99"/>
      <c r="L203" s="141" t="s">
        <v>5</v>
      </c>
      <c r="M203" s="142"/>
      <c r="N203" s="142"/>
      <c r="O203" s="142"/>
      <c r="P203" s="142"/>
      <c r="Q203" s="142"/>
      <c r="R203" s="142"/>
      <c r="S203" s="142"/>
      <c r="T203" s="143"/>
      <c r="U203" s="19"/>
      <c r="V203" s="5"/>
    </row>
    <row r="204" spans="1:22" ht="15.75" thickBot="1" x14ac:dyDescent="0.3">
      <c r="A204" s="51"/>
      <c r="B204" s="37"/>
      <c r="C204" s="37"/>
      <c r="D204" s="38"/>
      <c r="E204" s="100"/>
      <c r="F204" s="100"/>
      <c r="G204" s="100"/>
      <c r="H204" s="100"/>
      <c r="I204" s="100"/>
      <c r="J204" s="100"/>
      <c r="K204" s="101"/>
      <c r="L204" s="144"/>
      <c r="M204" s="145"/>
      <c r="N204" s="145"/>
      <c r="O204" s="145"/>
      <c r="P204" s="145"/>
      <c r="Q204" s="145"/>
      <c r="R204" s="145"/>
      <c r="S204" s="145"/>
      <c r="T204" s="146"/>
      <c r="U204" s="5"/>
      <c r="V204" s="5"/>
    </row>
    <row r="205" spans="1:22" x14ac:dyDescent="0.25">
      <c r="A205" s="147" t="s">
        <v>6</v>
      </c>
      <c r="B205" s="148"/>
      <c r="C205" s="148"/>
      <c r="D205" s="149"/>
      <c r="E205" s="150" t="s">
        <v>7</v>
      </c>
      <c r="F205" s="151"/>
      <c r="G205" s="156" t="s">
        <v>8</v>
      </c>
      <c r="H205" s="150"/>
      <c r="I205" s="151"/>
      <c r="J205" s="159" t="s">
        <v>9</v>
      </c>
      <c r="K205" s="160"/>
      <c r="L205" s="165" t="s">
        <v>25</v>
      </c>
      <c r="M205" s="166"/>
      <c r="N205" s="171" t="s">
        <v>10</v>
      </c>
      <c r="O205" s="166"/>
      <c r="P205" s="165" t="s">
        <v>11</v>
      </c>
      <c r="Q205" s="171"/>
      <c r="R205" s="166"/>
      <c r="S205" s="174" t="s">
        <v>9</v>
      </c>
      <c r="T205" s="175"/>
      <c r="U205" s="184" t="s">
        <v>25</v>
      </c>
      <c r="V205" s="187" t="s">
        <v>12</v>
      </c>
    </row>
    <row r="206" spans="1:22" x14ac:dyDescent="0.25">
      <c r="A206" s="134" t="s">
        <v>13</v>
      </c>
      <c r="B206" s="136" t="s">
        <v>24</v>
      </c>
      <c r="C206" s="137" t="s">
        <v>14</v>
      </c>
      <c r="D206" s="139" t="s">
        <v>15</v>
      </c>
      <c r="E206" s="152"/>
      <c r="F206" s="153"/>
      <c r="G206" s="157"/>
      <c r="H206" s="152"/>
      <c r="I206" s="153"/>
      <c r="J206" s="161"/>
      <c r="K206" s="162"/>
      <c r="L206" s="167"/>
      <c r="M206" s="168"/>
      <c r="N206" s="172"/>
      <c r="O206" s="168"/>
      <c r="P206" s="167"/>
      <c r="Q206" s="172"/>
      <c r="R206" s="168"/>
      <c r="S206" s="176"/>
      <c r="T206" s="177"/>
      <c r="U206" s="185"/>
      <c r="V206" s="188"/>
    </row>
    <row r="207" spans="1:22" ht="15.75" thickBot="1" x14ac:dyDescent="0.3">
      <c r="A207" s="135"/>
      <c r="B207" s="106"/>
      <c r="C207" s="138"/>
      <c r="D207" s="140"/>
      <c r="E207" s="154"/>
      <c r="F207" s="155"/>
      <c r="G207" s="158"/>
      <c r="H207" s="154"/>
      <c r="I207" s="155"/>
      <c r="J207" s="163"/>
      <c r="K207" s="164"/>
      <c r="L207" s="169"/>
      <c r="M207" s="170"/>
      <c r="N207" s="173"/>
      <c r="O207" s="170"/>
      <c r="P207" s="169"/>
      <c r="Q207" s="173"/>
      <c r="R207" s="170"/>
      <c r="S207" s="178"/>
      <c r="T207" s="179"/>
      <c r="U207" s="186"/>
      <c r="V207" s="189"/>
    </row>
    <row r="208" spans="1:22" ht="15" customHeight="1" x14ac:dyDescent="0.25">
      <c r="A208" s="20" t="s">
        <v>16</v>
      </c>
      <c r="B208" s="4" t="s">
        <v>30</v>
      </c>
      <c r="C208" s="4"/>
      <c r="D208" s="11">
        <v>8965</v>
      </c>
      <c r="E208" s="200">
        <f>IF(D208="-","-",AVERAGE(D209:D213))</f>
        <v>4536.666666666667</v>
      </c>
      <c r="F208" s="200"/>
      <c r="G208" s="201">
        <f>IF(D208="-","-",((D208/E208)-1))</f>
        <v>0.97612049963262293</v>
      </c>
      <c r="H208" s="201"/>
      <c r="I208" s="201"/>
      <c r="J208" s="196" t="str">
        <f t="shared" ref="J208:J213" si="78">IF(G208&gt;$T$4,"ELEVADO","VÁLIDO")</f>
        <v>ELEVADO</v>
      </c>
      <c r="K208" s="196"/>
      <c r="L208" s="202" t="str">
        <f>IF(J208="VÁLIDO",D208,"-")</f>
        <v>-</v>
      </c>
      <c r="M208" s="202"/>
      <c r="N208" s="200" t="str">
        <f>IF(L208="-","-",AVERAGE(L209:M213))</f>
        <v>-</v>
      </c>
      <c r="O208" s="200"/>
      <c r="P208" s="203" t="str">
        <f>IF(L208="-","-",1-((N208-L208)/N208))</f>
        <v>-</v>
      </c>
      <c r="Q208" s="203"/>
      <c r="R208" s="203"/>
      <c r="S208" s="196" t="str">
        <f t="shared" ref="S208:S213" si="79">IF(OR(P208&lt;$T$5,P208="-"),"INEXEQUÍVEL","EXEQUÍVEL")</f>
        <v>INEXEQUÍVEL</v>
      </c>
      <c r="T208" s="196"/>
      <c r="U208" s="21" t="str">
        <f>IF(S208="EXEQUÍVEL",L208,"-")</f>
        <v>-</v>
      </c>
      <c r="V208" s="197">
        <f>_xlfn.STDEV.S(U208:U213)/AVERAGE(U208:U213)</f>
        <v>0.17345638566969601</v>
      </c>
    </row>
    <row r="209" spans="1:22" ht="15.75" customHeight="1" x14ac:dyDescent="0.25">
      <c r="A209" s="22" t="s">
        <v>17</v>
      </c>
      <c r="B209" s="2" t="s">
        <v>31</v>
      </c>
      <c r="C209" s="2"/>
      <c r="D209" s="14">
        <v>5290</v>
      </c>
      <c r="E209" s="127">
        <f>IF(D209="-","-",AVERAGE(D208,D210:D213))</f>
        <v>5761.666666666667</v>
      </c>
      <c r="F209" s="127"/>
      <c r="G209" s="131">
        <f t="shared" ref="G209:G213" si="80">IF(D209="-","-",((D209/E209)-1))</f>
        <v>-8.1862886896152731E-2</v>
      </c>
      <c r="H209" s="131"/>
      <c r="I209" s="131"/>
      <c r="J209" s="130" t="str">
        <f t="shared" si="78"/>
        <v>VÁLIDO</v>
      </c>
      <c r="K209" s="130"/>
      <c r="L209" s="127">
        <f t="shared" ref="L209:L213" si="81">IF(J209="VÁLIDO",D209,"-")</f>
        <v>5290</v>
      </c>
      <c r="M209" s="127"/>
      <c r="N209" s="127">
        <f>IF(L209="-","-",AVERAGE(L208,L210:M213))</f>
        <v>2080</v>
      </c>
      <c r="O209" s="127"/>
      <c r="P209" s="199">
        <f>IF(L209="-","-",1-((N209-L209)/N209))</f>
        <v>2.5432692307692308</v>
      </c>
      <c r="Q209" s="199"/>
      <c r="R209" s="199"/>
      <c r="S209" s="130" t="str">
        <f t="shared" si="79"/>
        <v>EXEQUÍVEL</v>
      </c>
      <c r="T209" s="130"/>
      <c r="U209" s="23">
        <f t="shared" ref="U209:U213" si="82">IF(S209="EXEQUÍVEL",L209,"-")</f>
        <v>5290</v>
      </c>
      <c r="V209" s="198"/>
    </row>
    <row r="210" spans="1:22" x14ac:dyDescent="0.25">
      <c r="A210" s="24" t="s">
        <v>18</v>
      </c>
      <c r="B210" s="1" t="s">
        <v>32</v>
      </c>
      <c r="C210" s="1"/>
      <c r="D210" s="17">
        <v>4600</v>
      </c>
      <c r="E210" s="128">
        <f>IF(D210="-","-",AVERAGE(D208:D209,D211:D213))</f>
        <v>5991.666666666667</v>
      </c>
      <c r="F210" s="128"/>
      <c r="G210" s="216">
        <f t="shared" si="80"/>
        <v>-0.23226703755215583</v>
      </c>
      <c r="H210" s="216"/>
      <c r="I210" s="216"/>
      <c r="J210" s="130" t="str">
        <f t="shared" si="78"/>
        <v>VÁLIDO</v>
      </c>
      <c r="K210" s="130"/>
      <c r="L210" s="127">
        <f t="shared" si="81"/>
        <v>4600</v>
      </c>
      <c r="M210" s="127"/>
      <c r="N210" s="128">
        <f>IF(L210="-","-",AVERAGE(L208:M209,L211:M213))</f>
        <v>2252.5</v>
      </c>
      <c r="O210" s="128"/>
      <c r="P210" s="129">
        <f t="shared" ref="P210:P213" si="83">IF(L210="-","-",1-((N210-L210)/N210))</f>
        <v>2.0421753607103219</v>
      </c>
      <c r="Q210" s="129"/>
      <c r="R210" s="129"/>
      <c r="S210" s="130" t="str">
        <f t="shared" si="79"/>
        <v>EXEQUÍVEL</v>
      </c>
      <c r="T210" s="130"/>
      <c r="U210" s="23">
        <f t="shared" si="82"/>
        <v>4600</v>
      </c>
      <c r="V210" s="198"/>
    </row>
    <row r="211" spans="1:22" x14ac:dyDescent="0.25">
      <c r="A211" s="22" t="s">
        <v>19</v>
      </c>
      <c r="B211" s="2" t="s">
        <v>33</v>
      </c>
      <c r="C211" s="2" t="s">
        <v>53</v>
      </c>
      <c r="D211" s="14">
        <v>3720</v>
      </c>
      <c r="E211" s="127">
        <f>IF(D211="-","-",AVERAGE(D208:D210,D212:D213))</f>
        <v>6285</v>
      </c>
      <c r="F211" s="127"/>
      <c r="G211" s="131">
        <f t="shared" si="80"/>
        <v>-0.40811455847255373</v>
      </c>
      <c r="H211" s="131"/>
      <c r="I211" s="131"/>
      <c r="J211" s="130" t="str">
        <f t="shared" si="78"/>
        <v>VÁLIDO</v>
      </c>
      <c r="K211" s="130"/>
      <c r="L211" s="127">
        <f t="shared" si="81"/>
        <v>3720</v>
      </c>
      <c r="M211" s="127"/>
      <c r="N211" s="127">
        <f>IF(L211="-","-",AVERAGE(L208:M210,L212:M213))</f>
        <v>2472.5</v>
      </c>
      <c r="O211" s="127"/>
      <c r="P211" s="199">
        <f t="shared" si="83"/>
        <v>1.5045500505561171</v>
      </c>
      <c r="Q211" s="199"/>
      <c r="R211" s="199"/>
      <c r="S211" s="130" t="str">
        <f t="shared" si="79"/>
        <v>EXEQUÍVEL</v>
      </c>
      <c r="T211" s="130"/>
      <c r="U211" s="23">
        <f t="shared" si="82"/>
        <v>3720</v>
      </c>
      <c r="V211" s="198"/>
    </row>
    <row r="212" spans="1:22" ht="16.5" customHeight="1" x14ac:dyDescent="0.25">
      <c r="A212" s="24" t="s">
        <v>20</v>
      </c>
      <c r="B212" s="1"/>
      <c r="C212" s="1"/>
      <c r="D212" s="17"/>
      <c r="E212" s="128">
        <f>IF(D212="-","-",AVERAGE(D208:D211,D213:D213))</f>
        <v>5643.75</v>
      </c>
      <c r="F212" s="128"/>
      <c r="G212" s="216">
        <f t="shared" si="80"/>
        <v>-1</v>
      </c>
      <c r="H212" s="216"/>
      <c r="I212" s="216"/>
      <c r="J212" s="130" t="str">
        <f t="shared" si="78"/>
        <v>VÁLIDO</v>
      </c>
      <c r="K212" s="130"/>
      <c r="L212" s="127">
        <f t="shared" si="81"/>
        <v>0</v>
      </c>
      <c r="M212" s="127"/>
      <c r="N212" s="128">
        <f>IF(L212="-","-",AVERAGE(L208:M211,L213:M213))</f>
        <v>3402.5</v>
      </c>
      <c r="O212" s="128"/>
      <c r="P212" s="129">
        <f t="shared" si="83"/>
        <v>0</v>
      </c>
      <c r="Q212" s="129"/>
      <c r="R212" s="129"/>
      <c r="S212" s="130" t="str">
        <f t="shared" si="79"/>
        <v>INEXEQUÍVEL</v>
      </c>
      <c r="T212" s="130"/>
      <c r="U212" s="23" t="str">
        <f t="shared" si="82"/>
        <v>-</v>
      </c>
      <c r="V212" s="198"/>
    </row>
    <row r="213" spans="1:22" ht="15" customHeight="1" thickBot="1" x14ac:dyDescent="0.3">
      <c r="A213" s="22" t="s">
        <v>21</v>
      </c>
      <c r="B213" s="2"/>
      <c r="C213" s="2"/>
      <c r="D213" s="14"/>
      <c r="E213" s="215">
        <f>IF(D213="-","-",AVERAGE(D208:D212,))</f>
        <v>4515</v>
      </c>
      <c r="F213" s="215"/>
      <c r="G213" s="131">
        <f t="shared" si="80"/>
        <v>-1</v>
      </c>
      <c r="H213" s="131"/>
      <c r="I213" s="131"/>
      <c r="J213" s="130" t="str">
        <f t="shared" si="78"/>
        <v>VÁLIDO</v>
      </c>
      <c r="K213" s="130"/>
      <c r="L213" s="127">
        <f t="shared" si="81"/>
        <v>0</v>
      </c>
      <c r="M213" s="127"/>
      <c r="N213" s="215">
        <f>IF(L213="-","-",AVERAGE(L208:M212,))</f>
        <v>2722</v>
      </c>
      <c r="O213" s="215"/>
      <c r="P213" s="199">
        <f t="shared" si="83"/>
        <v>0</v>
      </c>
      <c r="Q213" s="199"/>
      <c r="R213" s="199"/>
      <c r="S213" s="130" t="str">
        <f t="shared" si="79"/>
        <v>INEXEQUÍVEL</v>
      </c>
      <c r="T213" s="130"/>
      <c r="U213" s="23" t="str">
        <f t="shared" si="82"/>
        <v>-</v>
      </c>
      <c r="V213" s="198"/>
    </row>
    <row r="214" spans="1:22" ht="1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102" t="s">
        <v>22</v>
      </c>
      <c r="K214" s="103"/>
      <c r="L214" s="104"/>
      <c r="M214" s="108" t="str">
        <f>IF(V208&lt;=0.25,"MÉDIA","MEDIANA")</f>
        <v>MÉDIA</v>
      </c>
      <c r="N214" s="109"/>
      <c r="O214" s="110"/>
      <c r="P214" s="5"/>
      <c r="Q214" s="213" t="s">
        <v>23</v>
      </c>
      <c r="R214" s="115"/>
      <c r="S214" s="115"/>
      <c r="T214" s="116"/>
      <c r="U214" s="180">
        <f>IF(V208&lt;=0.25,AVERAGE(U208:U213),MEDIAN(U208:U213))</f>
        <v>4536.666666666667</v>
      </c>
      <c r="V214" s="181"/>
    </row>
    <row r="215" spans="1:22" ht="15.75" customHeight="1" thickBo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105"/>
      <c r="K215" s="106"/>
      <c r="L215" s="107"/>
      <c r="M215" s="111"/>
      <c r="N215" s="112"/>
      <c r="O215" s="113"/>
      <c r="P215" s="5"/>
      <c r="Q215" s="117"/>
      <c r="R215" s="118"/>
      <c r="S215" s="118"/>
      <c r="T215" s="119"/>
      <c r="U215" s="182"/>
      <c r="V215" s="183"/>
    </row>
    <row r="216" spans="1:22" ht="15.75" thickBot="1" x14ac:dyDescent="0.3">
      <c r="A216" s="5"/>
      <c r="B216" s="97" t="s">
        <v>2</v>
      </c>
      <c r="C216" s="97"/>
      <c r="D216" s="97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 ht="15.75" thickBot="1" x14ac:dyDescent="0.3">
      <c r="A217" s="18" t="s">
        <v>3</v>
      </c>
      <c r="B217" s="35" t="s">
        <v>51</v>
      </c>
      <c r="C217" s="35"/>
      <c r="D217" s="36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7"/>
      <c r="V217" s="5"/>
    </row>
    <row r="218" spans="1:22" x14ac:dyDescent="0.25">
      <c r="A218" s="50">
        <v>15</v>
      </c>
      <c r="B218" s="35"/>
      <c r="C218" s="35"/>
      <c r="D218" s="36"/>
      <c r="E218" s="98" t="s">
        <v>4</v>
      </c>
      <c r="F218" s="98"/>
      <c r="G218" s="98"/>
      <c r="H218" s="98"/>
      <c r="I218" s="98"/>
      <c r="J218" s="98"/>
      <c r="K218" s="99"/>
      <c r="L218" s="141" t="s">
        <v>5</v>
      </c>
      <c r="M218" s="142"/>
      <c r="N218" s="142"/>
      <c r="O218" s="142"/>
      <c r="P218" s="142"/>
      <c r="Q218" s="142"/>
      <c r="R218" s="142"/>
      <c r="S218" s="142"/>
      <c r="T218" s="143"/>
      <c r="U218" s="19"/>
      <c r="V218" s="5"/>
    </row>
    <row r="219" spans="1:22" ht="15.75" thickBot="1" x14ac:dyDescent="0.3">
      <c r="A219" s="51"/>
      <c r="B219" s="37"/>
      <c r="C219" s="37"/>
      <c r="D219" s="38"/>
      <c r="E219" s="100"/>
      <c r="F219" s="100"/>
      <c r="G219" s="100"/>
      <c r="H219" s="100"/>
      <c r="I219" s="100"/>
      <c r="J219" s="100"/>
      <c r="K219" s="101"/>
      <c r="L219" s="144"/>
      <c r="M219" s="145"/>
      <c r="N219" s="145"/>
      <c r="O219" s="145"/>
      <c r="P219" s="145"/>
      <c r="Q219" s="145"/>
      <c r="R219" s="145"/>
      <c r="S219" s="145"/>
      <c r="T219" s="146"/>
      <c r="U219" s="5"/>
      <c r="V219" s="5"/>
    </row>
    <row r="220" spans="1:22" x14ac:dyDescent="0.25">
      <c r="A220" s="147" t="s">
        <v>6</v>
      </c>
      <c r="B220" s="148"/>
      <c r="C220" s="148"/>
      <c r="D220" s="149"/>
      <c r="E220" s="150" t="s">
        <v>7</v>
      </c>
      <c r="F220" s="151"/>
      <c r="G220" s="156" t="s">
        <v>8</v>
      </c>
      <c r="H220" s="150"/>
      <c r="I220" s="151"/>
      <c r="J220" s="159" t="s">
        <v>9</v>
      </c>
      <c r="K220" s="160"/>
      <c r="L220" s="165" t="s">
        <v>25</v>
      </c>
      <c r="M220" s="166"/>
      <c r="N220" s="171" t="s">
        <v>10</v>
      </c>
      <c r="O220" s="166"/>
      <c r="P220" s="165" t="s">
        <v>11</v>
      </c>
      <c r="Q220" s="171"/>
      <c r="R220" s="166"/>
      <c r="S220" s="174" t="s">
        <v>9</v>
      </c>
      <c r="T220" s="175"/>
      <c r="U220" s="184" t="s">
        <v>25</v>
      </c>
      <c r="V220" s="187" t="s">
        <v>12</v>
      </c>
    </row>
    <row r="221" spans="1:22" x14ac:dyDescent="0.25">
      <c r="A221" s="134" t="s">
        <v>13</v>
      </c>
      <c r="B221" s="136" t="s">
        <v>24</v>
      </c>
      <c r="C221" s="137" t="s">
        <v>14</v>
      </c>
      <c r="D221" s="139" t="s">
        <v>15</v>
      </c>
      <c r="E221" s="152"/>
      <c r="F221" s="153"/>
      <c r="G221" s="157"/>
      <c r="H221" s="152"/>
      <c r="I221" s="153"/>
      <c r="J221" s="161"/>
      <c r="K221" s="162"/>
      <c r="L221" s="167"/>
      <c r="M221" s="168"/>
      <c r="N221" s="172"/>
      <c r="O221" s="168"/>
      <c r="P221" s="167"/>
      <c r="Q221" s="172"/>
      <c r="R221" s="168"/>
      <c r="S221" s="176"/>
      <c r="T221" s="177"/>
      <c r="U221" s="185"/>
      <c r="V221" s="188"/>
    </row>
    <row r="222" spans="1:22" ht="15.75" thickBot="1" x14ac:dyDescent="0.3">
      <c r="A222" s="135"/>
      <c r="B222" s="106"/>
      <c r="C222" s="138"/>
      <c r="D222" s="140"/>
      <c r="E222" s="154"/>
      <c r="F222" s="155"/>
      <c r="G222" s="158"/>
      <c r="H222" s="154"/>
      <c r="I222" s="155"/>
      <c r="J222" s="163"/>
      <c r="K222" s="164"/>
      <c r="L222" s="169"/>
      <c r="M222" s="170"/>
      <c r="N222" s="173"/>
      <c r="O222" s="170"/>
      <c r="P222" s="169"/>
      <c r="Q222" s="173"/>
      <c r="R222" s="170"/>
      <c r="S222" s="178"/>
      <c r="T222" s="179"/>
      <c r="U222" s="186"/>
      <c r="V222" s="189"/>
    </row>
    <row r="223" spans="1:22" ht="15" customHeight="1" x14ac:dyDescent="0.25">
      <c r="A223" s="20" t="s">
        <v>16</v>
      </c>
      <c r="B223" s="4" t="s">
        <v>31</v>
      </c>
      <c r="C223" s="4"/>
      <c r="D223" s="11">
        <v>3390</v>
      </c>
      <c r="E223" s="200">
        <f>IF(D223="-","-",AVERAGE(D224:D228))</f>
        <v>2850</v>
      </c>
      <c r="F223" s="200"/>
      <c r="G223" s="201">
        <f>IF(D223="-","-",((D223/E223)-1))</f>
        <v>0.18947368421052624</v>
      </c>
      <c r="H223" s="201"/>
      <c r="I223" s="201"/>
      <c r="J223" s="196" t="str">
        <f t="shared" ref="J223:J228" si="84">IF(G223&gt;$T$4,"ELEVADO","VÁLIDO")</f>
        <v>VÁLIDO</v>
      </c>
      <c r="K223" s="196"/>
      <c r="L223" s="202">
        <f>IF(J223="VÁLIDO",D223,"-")</f>
        <v>3390</v>
      </c>
      <c r="M223" s="202"/>
      <c r="N223" s="200">
        <f>IF(L223="-","-",AVERAGE(L224:M228))</f>
        <v>1100</v>
      </c>
      <c r="O223" s="200"/>
      <c r="P223" s="203">
        <f>IF(L223="-","-",1-((N223-L223)/N223))</f>
        <v>3.081818181818182</v>
      </c>
      <c r="Q223" s="203"/>
      <c r="R223" s="203"/>
      <c r="S223" s="196" t="str">
        <f t="shared" ref="S223:S228" si="85">IF(OR(P223&lt;$T$5,P223="-"),"INEXEQUÍVEL","EXEQUÍVEL")</f>
        <v>EXEQUÍVEL</v>
      </c>
      <c r="T223" s="196"/>
      <c r="U223" s="21">
        <f>IF(S223="EXEQUÍVEL",L223,"-")</f>
        <v>3390</v>
      </c>
      <c r="V223" s="197">
        <f>_xlfn.STDEV.S(U223:U228)/AVERAGE(U223:U228)</f>
        <v>0.35128059509821702</v>
      </c>
    </row>
    <row r="224" spans="1:22" ht="15.75" customHeight="1" x14ac:dyDescent="0.25">
      <c r="A224" s="22" t="s">
        <v>17</v>
      </c>
      <c r="B224" s="2" t="s">
        <v>46</v>
      </c>
      <c r="C224" s="2"/>
      <c r="D224" s="14">
        <v>4150</v>
      </c>
      <c r="E224" s="127">
        <f>IF(D224="-","-",AVERAGE(D223,D225:D228))</f>
        <v>2596.6666666666665</v>
      </c>
      <c r="F224" s="127"/>
      <c r="G224" s="131">
        <f t="shared" ref="G224:G228" si="86">IF(D224="-","-",((D224/E224)-1))</f>
        <v>0.59820282413350467</v>
      </c>
      <c r="H224" s="131"/>
      <c r="I224" s="131"/>
      <c r="J224" s="130" t="str">
        <f t="shared" si="84"/>
        <v>ELEVADO</v>
      </c>
      <c r="K224" s="130"/>
      <c r="L224" s="127" t="str">
        <f t="shared" ref="L224:L228" si="87">IF(J224="VÁLIDO",D224,"-")</f>
        <v>-</v>
      </c>
      <c r="M224" s="127"/>
      <c r="N224" s="127" t="str">
        <f>IF(L224="-","-",AVERAGE(L223,L225:M228))</f>
        <v>-</v>
      </c>
      <c r="O224" s="127"/>
      <c r="P224" s="199" t="str">
        <f>IF(L224="-","-",1-((N224-L224)/N224))</f>
        <v>-</v>
      </c>
      <c r="Q224" s="199"/>
      <c r="R224" s="199"/>
      <c r="S224" s="130" t="str">
        <f t="shared" si="85"/>
        <v>INEXEQUÍVEL</v>
      </c>
      <c r="T224" s="130"/>
      <c r="U224" s="23" t="str">
        <f t="shared" ref="U224:U228" si="88">IF(S224="EXEQUÍVEL",L224,"-")</f>
        <v>-</v>
      </c>
      <c r="V224" s="198"/>
    </row>
    <row r="225" spans="1:22" x14ac:dyDescent="0.25">
      <c r="A225" s="24" t="s">
        <v>18</v>
      </c>
      <c r="B225" s="1" t="s">
        <v>32</v>
      </c>
      <c r="C225" s="1"/>
      <c r="D225" s="17">
        <v>2800</v>
      </c>
      <c r="E225" s="128">
        <f>IF(D225="-","-",AVERAGE(D223:D224,D226:D228))</f>
        <v>3046.6666666666665</v>
      </c>
      <c r="F225" s="128"/>
      <c r="G225" s="216">
        <f t="shared" si="86"/>
        <v>-8.0962800875273522E-2</v>
      </c>
      <c r="H225" s="216"/>
      <c r="I225" s="216"/>
      <c r="J225" s="130" t="str">
        <f t="shared" si="84"/>
        <v>VÁLIDO</v>
      </c>
      <c r="K225" s="130"/>
      <c r="L225" s="127">
        <f t="shared" si="87"/>
        <v>2800</v>
      </c>
      <c r="M225" s="127"/>
      <c r="N225" s="128">
        <f>IF(L225="-","-",AVERAGE(L223:M224,L226:M228))</f>
        <v>1247.5</v>
      </c>
      <c r="O225" s="128"/>
      <c r="P225" s="129">
        <f t="shared" ref="P225:P228" si="89">IF(L225="-","-",1-((N225-L225)/N225))</f>
        <v>2.2444889779559118</v>
      </c>
      <c r="Q225" s="129"/>
      <c r="R225" s="129"/>
      <c r="S225" s="130" t="str">
        <f t="shared" si="85"/>
        <v>EXEQUÍVEL</v>
      </c>
      <c r="T225" s="130"/>
      <c r="U225" s="23">
        <f t="shared" si="88"/>
        <v>2800</v>
      </c>
      <c r="V225" s="198"/>
    </row>
    <row r="226" spans="1:22" x14ac:dyDescent="0.25">
      <c r="A226" s="22" t="s">
        <v>19</v>
      </c>
      <c r="B226" s="2" t="s">
        <v>33</v>
      </c>
      <c r="C226" s="2" t="s">
        <v>34</v>
      </c>
      <c r="D226" s="14">
        <v>1600</v>
      </c>
      <c r="E226" s="127">
        <f>IF(D226="-","-",AVERAGE(D223:D225,D227:D228))</f>
        <v>3446.6666666666665</v>
      </c>
      <c r="F226" s="127"/>
      <c r="G226" s="131">
        <f t="shared" si="86"/>
        <v>-0.53578336557059958</v>
      </c>
      <c r="H226" s="131"/>
      <c r="I226" s="131"/>
      <c r="J226" s="130" t="str">
        <f t="shared" si="84"/>
        <v>VÁLIDO</v>
      </c>
      <c r="K226" s="130"/>
      <c r="L226" s="127">
        <f t="shared" si="87"/>
        <v>1600</v>
      </c>
      <c r="M226" s="127"/>
      <c r="N226" s="127">
        <f>IF(L226="-","-",AVERAGE(L223:M225,L227:M228))</f>
        <v>1547.5</v>
      </c>
      <c r="O226" s="127"/>
      <c r="P226" s="199">
        <f t="shared" si="89"/>
        <v>1.0339256865912763</v>
      </c>
      <c r="Q226" s="199"/>
      <c r="R226" s="199"/>
      <c r="S226" s="130" t="str">
        <f t="shared" si="85"/>
        <v>EXEQUÍVEL</v>
      </c>
      <c r="T226" s="130"/>
      <c r="U226" s="23">
        <f t="shared" si="88"/>
        <v>1600</v>
      </c>
      <c r="V226" s="198"/>
    </row>
    <row r="227" spans="1:22" ht="16.5" customHeight="1" x14ac:dyDescent="0.25">
      <c r="A227" s="24" t="s">
        <v>20</v>
      </c>
      <c r="B227" s="1"/>
      <c r="C227" s="1"/>
      <c r="D227" s="17"/>
      <c r="E227" s="128">
        <f>IF(D227="-","-",AVERAGE(D223:D226,D228:D228))</f>
        <v>2985</v>
      </c>
      <c r="F227" s="128"/>
      <c r="G227" s="216">
        <f t="shared" si="86"/>
        <v>-1</v>
      </c>
      <c r="H227" s="216"/>
      <c r="I227" s="216"/>
      <c r="J227" s="130" t="str">
        <f t="shared" si="84"/>
        <v>VÁLIDO</v>
      </c>
      <c r="K227" s="130"/>
      <c r="L227" s="127">
        <f t="shared" si="87"/>
        <v>0</v>
      </c>
      <c r="M227" s="127"/>
      <c r="N227" s="128">
        <f>IF(L227="-","-",AVERAGE(L223:M226,L228:M228))</f>
        <v>1947.5</v>
      </c>
      <c r="O227" s="128"/>
      <c r="P227" s="129">
        <f t="shared" si="89"/>
        <v>0</v>
      </c>
      <c r="Q227" s="129"/>
      <c r="R227" s="129"/>
      <c r="S227" s="130" t="str">
        <f t="shared" si="85"/>
        <v>INEXEQUÍVEL</v>
      </c>
      <c r="T227" s="130"/>
      <c r="U227" s="23" t="str">
        <f t="shared" si="88"/>
        <v>-</v>
      </c>
      <c r="V227" s="198"/>
    </row>
    <row r="228" spans="1:22" ht="15" customHeight="1" thickBot="1" x14ac:dyDescent="0.3">
      <c r="A228" s="22" t="s">
        <v>21</v>
      </c>
      <c r="B228" s="2"/>
      <c r="C228" s="2"/>
      <c r="D228" s="14"/>
      <c r="E228" s="215">
        <f>IF(D228="-","-",AVERAGE(D223:D227,))</f>
        <v>2388</v>
      </c>
      <c r="F228" s="215"/>
      <c r="G228" s="131">
        <f t="shared" si="86"/>
        <v>-1</v>
      </c>
      <c r="H228" s="131"/>
      <c r="I228" s="131"/>
      <c r="J228" s="130" t="str">
        <f t="shared" si="84"/>
        <v>VÁLIDO</v>
      </c>
      <c r="K228" s="130"/>
      <c r="L228" s="127">
        <f t="shared" si="87"/>
        <v>0</v>
      </c>
      <c r="M228" s="127"/>
      <c r="N228" s="215">
        <f>IF(L228="-","-",AVERAGE(L223:M227,))</f>
        <v>1558</v>
      </c>
      <c r="O228" s="215"/>
      <c r="P228" s="199">
        <f t="shared" si="89"/>
        <v>0</v>
      </c>
      <c r="Q228" s="199"/>
      <c r="R228" s="199"/>
      <c r="S228" s="130" t="str">
        <f t="shared" si="85"/>
        <v>INEXEQUÍVEL</v>
      </c>
      <c r="T228" s="130"/>
      <c r="U228" s="23" t="str">
        <f t="shared" si="88"/>
        <v>-</v>
      </c>
      <c r="V228" s="198"/>
    </row>
    <row r="229" spans="1:22" ht="1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102" t="s">
        <v>22</v>
      </c>
      <c r="K229" s="103"/>
      <c r="L229" s="104"/>
      <c r="M229" s="108" t="str">
        <f>IF(V223&lt;=0.25,"MÉDIA","MEDIANA")</f>
        <v>MEDIANA</v>
      </c>
      <c r="N229" s="109"/>
      <c r="O229" s="110"/>
      <c r="P229" s="5"/>
      <c r="Q229" s="213" t="s">
        <v>23</v>
      </c>
      <c r="R229" s="115"/>
      <c r="S229" s="115"/>
      <c r="T229" s="116"/>
      <c r="U229" s="180">
        <f>IF(V223&lt;=0.25,AVERAGE(U223:U228),MEDIAN(U223:U228))</f>
        <v>2800</v>
      </c>
      <c r="V229" s="181"/>
    </row>
    <row r="230" spans="1:22" ht="15.75" customHeight="1" thickBo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105"/>
      <c r="K230" s="106"/>
      <c r="L230" s="107"/>
      <c r="M230" s="111"/>
      <c r="N230" s="112"/>
      <c r="O230" s="113"/>
      <c r="P230" s="5"/>
      <c r="Q230" s="117"/>
      <c r="R230" s="118"/>
      <c r="S230" s="118"/>
      <c r="T230" s="119"/>
      <c r="U230" s="182"/>
      <c r="V230" s="183"/>
    </row>
    <row r="231" spans="1:22" ht="15.75" thickBot="1" x14ac:dyDescent="0.3">
      <c r="A231" s="5"/>
      <c r="B231" s="97" t="s">
        <v>2</v>
      </c>
      <c r="C231" s="97"/>
      <c r="D231" s="97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</row>
    <row r="232" spans="1:22" ht="15.75" thickBot="1" x14ac:dyDescent="0.3">
      <c r="A232" s="18" t="s">
        <v>3</v>
      </c>
      <c r="B232" s="35" t="s">
        <v>52</v>
      </c>
      <c r="C232" s="35"/>
      <c r="D232" s="36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7"/>
      <c r="V232" s="5"/>
    </row>
    <row r="233" spans="1:22" x14ac:dyDescent="0.25">
      <c r="A233" s="50">
        <v>16</v>
      </c>
      <c r="B233" s="35"/>
      <c r="C233" s="35"/>
      <c r="D233" s="36"/>
      <c r="E233" s="98" t="s">
        <v>4</v>
      </c>
      <c r="F233" s="98"/>
      <c r="G233" s="98"/>
      <c r="H233" s="98"/>
      <c r="I233" s="98"/>
      <c r="J233" s="98"/>
      <c r="K233" s="99"/>
      <c r="L233" s="141" t="s">
        <v>5</v>
      </c>
      <c r="M233" s="142"/>
      <c r="N233" s="142"/>
      <c r="O233" s="142"/>
      <c r="P233" s="142"/>
      <c r="Q233" s="142"/>
      <c r="R233" s="142"/>
      <c r="S233" s="142"/>
      <c r="T233" s="143"/>
      <c r="U233" s="19"/>
      <c r="V233" s="5"/>
    </row>
    <row r="234" spans="1:22" ht="15.75" thickBot="1" x14ac:dyDescent="0.3">
      <c r="A234" s="51"/>
      <c r="B234" s="37"/>
      <c r="C234" s="37"/>
      <c r="D234" s="38"/>
      <c r="E234" s="100"/>
      <c r="F234" s="100"/>
      <c r="G234" s="100"/>
      <c r="H234" s="100"/>
      <c r="I234" s="100"/>
      <c r="J234" s="100"/>
      <c r="K234" s="101"/>
      <c r="L234" s="144"/>
      <c r="M234" s="145"/>
      <c r="N234" s="145"/>
      <c r="O234" s="145"/>
      <c r="P234" s="145"/>
      <c r="Q234" s="145"/>
      <c r="R234" s="145"/>
      <c r="S234" s="145"/>
      <c r="T234" s="146"/>
      <c r="U234" s="5"/>
      <c r="V234" s="5"/>
    </row>
    <row r="235" spans="1:22" x14ac:dyDescent="0.25">
      <c r="A235" s="147" t="s">
        <v>6</v>
      </c>
      <c r="B235" s="148"/>
      <c r="C235" s="148"/>
      <c r="D235" s="149"/>
      <c r="E235" s="150" t="s">
        <v>7</v>
      </c>
      <c r="F235" s="151"/>
      <c r="G235" s="156" t="s">
        <v>8</v>
      </c>
      <c r="H235" s="150"/>
      <c r="I235" s="151"/>
      <c r="J235" s="159" t="s">
        <v>9</v>
      </c>
      <c r="K235" s="160"/>
      <c r="L235" s="165" t="s">
        <v>25</v>
      </c>
      <c r="M235" s="166"/>
      <c r="N235" s="171" t="s">
        <v>10</v>
      </c>
      <c r="O235" s="166"/>
      <c r="P235" s="165" t="s">
        <v>11</v>
      </c>
      <c r="Q235" s="171"/>
      <c r="R235" s="166"/>
      <c r="S235" s="174" t="s">
        <v>9</v>
      </c>
      <c r="T235" s="175"/>
      <c r="U235" s="184" t="s">
        <v>25</v>
      </c>
      <c r="V235" s="187" t="s">
        <v>12</v>
      </c>
    </row>
    <row r="236" spans="1:22" x14ac:dyDescent="0.25">
      <c r="A236" s="134" t="s">
        <v>13</v>
      </c>
      <c r="B236" s="136" t="s">
        <v>24</v>
      </c>
      <c r="C236" s="137" t="s">
        <v>14</v>
      </c>
      <c r="D236" s="139" t="s">
        <v>15</v>
      </c>
      <c r="E236" s="152"/>
      <c r="F236" s="153"/>
      <c r="G236" s="157"/>
      <c r="H236" s="152"/>
      <c r="I236" s="153"/>
      <c r="J236" s="161"/>
      <c r="K236" s="162"/>
      <c r="L236" s="167"/>
      <c r="M236" s="168"/>
      <c r="N236" s="172"/>
      <c r="O236" s="168"/>
      <c r="P236" s="167"/>
      <c r="Q236" s="172"/>
      <c r="R236" s="168"/>
      <c r="S236" s="176"/>
      <c r="T236" s="177"/>
      <c r="U236" s="185"/>
      <c r="V236" s="188"/>
    </row>
    <row r="237" spans="1:22" ht="15.75" thickBot="1" x14ac:dyDescent="0.3">
      <c r="A237" s="135"/>
      <c r="B237" s="106"/>
      <c r="C237" s="138"/>
      <c r="D237" s="140"/>
      <c r="E237" s="154"/>
      <c r="F237" s="155"/>
      <c r="G237" s="158"/>
      <c r="H237" s="154"/>
      <c r="I237" s="155"/>
      <c r="J237" s="163"/>
      <c r="K237" s="164"/>
      <c r="L237" s="169"/>
      <c r="M237" s="170"/>
      <c r="N237" s="173"/>
      <c r="O237" s="170"/>
      <c r="P237" s="169"/>
      <c r="Q237" s="173"/>
      <c r="R237" s="170"/>
      <c r="S237" s="178"/>
      <c r="T237" s="179"/>
      <c r="U237" s="186"/>
      <c r="V237" s="189"/>
    </row>
    <row r="238" spans="1:22" ht="15" customHeight="1" x14ac:dyDescent="0.25">
      <c r="A238" s="20" t="s">
        <v>16</v>
      </c>
      <c r="B238" s="4" t="s">
        <v>30</v>
      </c>
      <c r="C238" s="4"/>
      <c r="D238" s="11">
        <v>1210</v>
      </c>
      <c r="E238" s="200">
        <f>IF(D238="-","-",AVERAGE(D239:D243))</f>
        <v>785</v>
      </c>
      <c r="F238" s="200"/>
      <c r="G238" s="201">
        <f>IF(D238="-","-",((D238/E238)-1))</f>
        <v>0.54140127388535042</v>
      </c>
      <c r="H238" s="201"/>
      <c r="I238" s="201"/>
      <c r="J238" s="196" t="str">
        <f t="shared" ref="J238:J243" si="90">IF(G238&gt;$T$4,"ELEVADO","VÁLIDO")</f>
        <v>ELEVADO</v>
      </c>
      <c r="K238" s="196"/>
      <c r="L238" s="202" t="str">
        <f>IF(J238="VÁLIDO",D238,"-")</f>
        <v>-</v>
      </c>
      <c r="M238" s="202"/>
      <c r="N238" s="200" t="str">
        <f>IF(L238="-","-",AVERAGE(L239:M243))</f>
        <v>-</v>
      </c>
      <c r="O238" s="200"/>
      <c r="P238" s="203" t="str">
        <f>IF(L238="-","-",1-((N238-L238)/N238))</f>
        <v>-</v>
      </c>
      <c r="Q238" s="203"/>
      <c r="R238" s="203"/>
      <c r="S238" s="196" t="str">
        <f t="shared" ref="S238:S243" si="91">IF(OR(P238&lt;$T$5,P238="-"),"INEXEQUÍVEL","EXEQUÍVEL")</f>
        <v>INEXEQUÍVEL</v>
      </c>
      <c r="T238" s="196"/>
      <c r="U238" s="21" t="str">
        <f>IF(S238="EXEQUÍVEL",L238,"-")</f>
        <v>-</v>
      </c>
      <c r="V238" s="197">
        <f>_xlfn.STDEV.S(U238:U243)/AVERAGE(U238:U243)</f>
        <v>0.25354426417047521</v>
      </c>
    </row>
    <row r="239" spans="1:22" ht="15.75" customHeight="1" x14ac:dyDescent="0.25">
      <c r="A239" s="22" t="s">
        <v>17</v>
      </c>
      <c r="B239" s="2" t="s">
        <v>46</v>
      </c>
      <c r="C239" s="2"/>
      <c r="D239" s="14">
        <v>1100</v>
      </c>
      <c r="E239" s="127">
        <f>IF(D239="-","-",AVERAGE(D238,D240:D243))</f>
        <v>821.66666666666663</v>
      </c>
      <c r="F239" s="127"/>
      <c r="G239" s="131">
        <f t="shared" ref="G239:G243" si="92">IF(D239="-","-",((D239/E239)-1))</f>
        <v>0.33874239350912783</v>
      </c>
      <c r="H239" s="131"/>
      <c r="I239" s="131"/>
      <c r="J239" s="130" t="str">
        <f t="shared" si="90"/>
        <v>ELEVADO</v>
      </c>
      <c r="K239" s="130"/>
      <c r="L239" s="127" t="str">
        <f t="shared" ref="L239:L243" si="93">IF(J239="VÁLIDO",D239,"-")</f>
        <v>-</v>
      </c>
      <c r="M239" s="127"/>
      <c r="N239" s="127" t="str">
        <f>IF(L239="-","-",AVERAGE(L238,L240:M243))</f>
        <v>-</v>
      </c>
      <c r="O239" s="127"/>
      <c r="P239" s="199" t="str">
        <f>IF(L239="-","-",1-((N239-L239)/N239))</f>
        <v>-</v>
      </c>
      <c r="Q239" s="199"/>
      <c r="R239" s="199"/>
      <c r="S239" s="130" t="str">
        <f t="shared" si="91"/>
        <v>INEXEQUÍVEL</v>
      </c>
      <c r="T239" s="130"/>
      <c r="U239" s="23" t="str">
        <f t="shared" ref="U239:U243" si="94">IF(S239="EXEQUÍVEL",L239,"-")</f>
        <v>-</v>
      </c>
      <c r="V239" s="198"/>
    </row>
    <row r="240" spans="1:22" x14ac:dyDescent="0.25">
      <c r="A240" s="24" t="s">
        <v>18</v>
      </c>
      <c r="B240" s="1" t="s">
        <v>32</v>
      </c>
      <c r="C240" s="1"/>
      <c r="D240" s="17">
        <v>740</v>
      </c>
      <c r="E240" s="128">
        <f>IF(D240="-","-",AVERAGE(D238:D239,D241:D243))</f>
        <v>941.66666666666663</v>
      </c>
      <c r="F240" s="128"/>
      <c r="G240" s="216">
        <f t="shared" si="92"/>
        <v>-0.21415929203539819</v>
      </c>
      <c r="H240" s="216"/>
      <c r="I240" s="216"/>
      <c r="J240" s="130" t="str">
        <f t="shared" si="90"/>
        <v>VÁLIDO</v>
      </c>
      <c r="K240" s="130"/>
      <c r="L240" s="127">
        <f t="shared" si="93"/>
        <v>740</v>
      </c>
      <c r="M240" s="127"/>
      <c r="N240" s="128">
        <f>IF(L240="-","-",AVERAGE(L238:M239,L241:M243))</f>
        <v>171.66666666666666</v>
      </c>
      <c r="O240" s="128"/>
      <c r="P240" s="129">
        <f t="shared" ref="P240:P243" si="95">IF(L240="-","-",1-((N240-L240)/N240))</f>
        <v>4.3106796116504853</v>
      </c>
      <c r="Q240" s="129"/>
      <c r="R240" s="129"/>
      <c r="S240" s="130" t="str">
        <f t="shared" si="91"/>
        <v>EXEQUÍVEL</v>
      </c>
      <c r="T240" s="130"/>
      <c r="U240" s="23">
        <f t="shared" si="94"/>
        <v>740</v>
      </c>
      <c r="V240" s="198"/>
    </row>
    <row r="241" spans="1:22" x14ac:dyDescent="0.25">
      <c r="A241" s="22" t="s">
        <v>19</v>
      </c>
      <c r="B241" s="2" t="s">
        <v>33</v>
      </c>
      <c r="C241" s="2" t="s">
        <v>34</v>
      </c>
      <c r="D241" s="14">
        <v>515</v>
      </c>
      <c r="E241" s="127">
        <f>IF(D241="-","-",AVERAGE(D238:D240,D242:D243))</f>
        <v>1016.6666666666666</v>
      </c>
      <c r="F241" s="127"/>
      <c r="G241" s="131">
        <f t="shared" si="92"/>
        <v>-0.49344262295081964</v>
      </c>
      <c r="H241" s="131"/>
      <c r="I241" s="131"/>
      <c r="J241" s="130" t="str">
        <f t="shared" si="90"/>
        <v>VÁLIDO</v>
      </c>
      <c r="K241" s="130"/>
      <c r="L241" s="127">
        <f t="shared" si="93"/>
        <v>515</v>
      </c>
      <c r="M241" s="127"/>
      <c r="N241" s="127">
        <f>IF(L241="-","-",AVERAGE(L238:M240,L242:M243))</f>
        <v>246.66666666666666</v>
      </c>
      <c r="O241" s="127"/>
      <c r="P241" s="199">
        <f t="shared" si="95"/>
        <v>2.0878378378378377</v>
      </c>
      <c r="Q241" s="199"/>
      <c r="R241" s="199"/>
      <c r="S241" s="130" t="str">
        <f t="shared" si="91"/>
        <v>EXEQUÍVEL</v>
      </c>
      <c r="T241" s="130"/>
      <c r="U241" s="23">
        <f t="shared" si="94"/>
        <v>515</v>
      </c>
      <c r="V241" s="198"/>
    </row>
    <row r="242" spans="1:22" ht="16.5" customHeight="1" x14ac:dyDescent="0.25">
      <c r="A242" s="24" t="s">
        <v>20</v>
      </c>
      <c r="B242" s="1"/>
      <c r="C242" s="1"/>
      <c r="D242" s="17"/>
      <c r="E242" s="128">
        <f>IF(D242="-","-",AVERAGE(D238:D241,D243:D243))</f>
        <v>891.25</v>
      </c>
      <c r="F242" s="128"/>
      <c r="G242" s="216">
        <f t="shared" si="92"/>
        <v>-1</v>
      </c>
      <c r="H242" s="216"/>
      <c r="I242" s="216"/>
      <c r="J242" s="130" t="str">
        <f t="shared" si="90"/>
        <v>VÁLIDO</v>
      </c>
      <c r="K242" s="130"/>
      <c r="L242" s="127">
        <f t="shared" si="93"/>
        <v>0</v>
      </c>
      <c r="M242" s="127"/>
      <c r="N242" s="128">
        <f>IF(L242="-","-",AVERAGE(L238:M241,L243:M243))</f>
        <v>418.33333333333331</v>
      </c>
      <c r="O242" s="128"/>
      <c r="P242" s="129">
        <f t="shared" si="95"/>
        <v>0</v>
      </c>
      <c r="Q242" s="129"/>
      <c r="R242" s="129"/>
      <c r="S242" s="130" t="str">
        <f t="shared" si="91"/>
        <v>INEXEQUÍVEL</v>
      </c>
      <c r="T242" s="130"/>
      <c r="U242" s="23" t="str">
        <f t="shared" si="94"/>
        <v>-</v>
      </c>
      <c r="V242" s="198"/>
    </row>
    <row r="243" spans="1:22" ht="15" customHeight="1" thickBot="1" x14ac:dyDescent="0.3">
      <c r="A243" s="22" t="s">
        <v>21</v>
      </c>
      <c r="B243" s="2"/>
      <c r="C243" s="2"/>
      <c r="D243" s="14"/>
      <c r="E243" s="215">
        <f>IF(D243="-","-",AVERAGE(D238:D242,))</f>
        <v>713</v>
      </c>
      <c r="F243" s="215"/>
      <c r="G243" s="131">
        <f t="shared" si="92"/>
        <v>-1</v>
      </c>
      <c r="H243" s="131"/>
      <c r="I243" s="131"/>
      <c r="J243" s="130" t="str">
        <f t="shared" si="90"/>
        <v>VÁLIDO</v>
      </c>
      <c r="K243" s="130"/>
      <c r="L243" s="127">
        <f t="shared" si="93"/>
        <v>0</v>
      </c>
      <c r="M243" s="127"/>
      <c r="N243" s="215">
        <f>IF(L243="-","-",AVERAGE(L238:M242,))</f>
        <v>313.75</v>
      </c>
      <c r="O243" s="215"/>
      <c r="P243" s="199">
        <f t="shared" si="95"/>
        <v>0</v>
      </c>
      <c r="Q243" s="199"/>
      <c r="R243" s="199"/>
      <c r="S243" s="130" t="str">
        <f t="shared" si="91"/>
        <v>INEXEQUÍVEL</v>
      </c>
      <c r="T243" s="130"/>
      <c r="U243" s="23" t="str">
        <f t="shared" si="94"/>
        <v>-</v>
      </c>
      <c r="V243" s="198"/>
    </row>
    <row r="244" spans="1:22" ht="1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102" t="s">
        <v>22</v>
      </c>
      <c r="K244" s="103"/>
      <c r="L244" s="104"/>
      <c r="M244" s="108" t="str">
        <f>IF(V238&lt;=0.25,"MÉDIA","MEDIANA")</f>
        <v>MEDIANA</v>
      </c>
      <c r="N244" s="109"/>
      <c r="O244" s="110"/>
      <c r="P244" s="5"/>
      <c r="Q244" s="213" t="s">
        <v>23</v>
      </c>
      <c r="R244" s="115"/>
      <c r="S244" s="115"/>
      <c r="T244" s="116"/>
      <c r="U244" s="180">
        <f>IF(V238&lt;=0.25,AVERAGE(U238:U243),MEDIAN(U238:U243))</f>
        <v>627.5</v>
      </c>
      <c r="V244" s="181"/>
    </row>
    <row r="245" spans="1:22" ht="15.75" customHeight="1" thickBo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105"/>
      <c r="K245" s="106"/>
      <c r="L245" s="107"/>
      <c r="M245" s="111"/>
      <c r="N245" s="112"/>
      <c r="O245" s="113"/>
      <c r="P245" s="5"/>
      <c r="Q245" s="117"/>
      <c r="R245" s="118"/>
      <c r="S245" s="118"/>
      <c r="T245" s="119"/>
      <c r="U245" s="182"/>
      <c r="V245" s="183"/>
    </row>
    <row r="246" spans="1:22" ht="15.75" thickBot="1" x14ac:dyDescent="0.3">
      <c r="A246" s="5"/>
      <c r="B246" s="97" t="s">
        <v>2</v>
      </c>
      <c r="C246" s="97"/>
      <c r="D246" s="97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</row>
    <row r="247" spans="1:22" ht="15.75" thickBot="1" x14ac:dyDescent="0.3">
      <c r="A247" s="18" t="s">
        <v>3</v>
      </c>
      <c r="B247" s="35" t="s">
        <v>54</v>
      </c>
      <c r="C247" s="35"/>
      <c r="D247" s="36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7"/>
      <c r="V247" s="5"/>
    </row>
    <row r="248" spans="1:22" x14ac:dyDescent="0.25">
      <c r="A248" s="50">
        <v>17</v>
      </c>
      <c r="B248" s="35"/>
      <c r="C248" s="35"/>
      <c r="D248" s="36"/>
      <c r="E248" s="98" t="s">
        <v>4</v>
      </c>
      <c r="F248" s="98"/>
      <c r="G248" s="98"/>
      <c r="H248" s="98"/>
      <c r="I248" s="98"/>
      <c r="J248" s="98"/>
      <c r="K248" s="99"/>
      <c r="L248" s="141" t="s">
        <v>5</v>
      </c>
      <c r="M248" s="142"/>
      <c r="N248" s="142"/>
      <c r="O248" s="142"/>
      <c r="P248" s="142"/>
      <c r="Q248" s="142"/>
      <c r="R248" s="142"/>
      <c r="S248" s="142"/>
      <c r="T248" s="143"/>
      <c r="U248" s="19"/>
      <c r="V248" s="5"/>
    </row>
    <row r="249" spans="1:22" ht="15.75" thickBot="1" x14ac:dyDescent="0.3">
      <c r="A249" s="51"/>
      <c r="B249" s="37"/>
      <c r="C249" s="37"/>
      <c r="D249" s="38"/>
      <c r="E249" s="100"/>
      <c r="F249" s="100"/>
      <c r="G249" s="100"/>
      <c r="H249" s="100"/>
      <c r="I249" s="100"/>
      <c r="J249" s="100"/>
      <c r="K249" s="101"/>
      <c r="L249" s="144"/>
      <c r="M249" s="145"/>
      <c r="N249" s="145"/>
      <c r="O249" s="145"/>
      <c r="P249" s="145"/>
      <c r="Q249" s="145"/>
      <c r="R249" s="145"/>
      <c r="S249" s="145"/>
      <c r="T249" s="146"/>
      <c r="U249" s="5"/>
      <c r="V249" s="5"/>
    </row>
    <row r="250" spans="1:22" x14ac:dyDescent="0.25">
      <c r="A250" s="147" t="s">
        <v>6</v>
      </c>
      <c r="B250" s="148"/>
      <c r="C250" s="148"/>
      <c r="D250" s="149"/>
      <c r="E250" s="150" t="s">
        <v>7</v>
      </c>
      <c r="F250" s="151"/>
      <c r="G250" s="156" t="s">
        <v>8</v>
      </c>
      <c r="H250" s="150"/>
      <c r="I250" s="151"/>
      <c r="J250" s="159" t="s">
        <v>9</v>
      </c>
      <c r="K250" s="160"/>
      <c r="L250" s="165" t="s">
        <v>25</v>
      </c>
      <c r="M250" s="166"/>
      <c r="N250" s="171" t="s">
        <v>10</v>
      </c>
      <c r="O250" s="166"/>
      <c r="P250" s="165" t="s">
        <v>11</v>
      </c>
      <c r="Q250" s="171"/>
      <c r="R250" s="166"/>
      <c r="S250" s="174" t="s">
        <v>9</v>
      </c>
      <c r="T250" s="175"/>
      <c r="U250" s="184" t="s">
        <v>25</v>
      </c>
      <c r="V250" s="187" t="s">
        <v>12</v>
      </c>
    </row>
    <row r="251" spans="1:22" x14ac:dyDescent="0.25">
      <c r="A251" s="134" t="s">
        <v>13</v>
      </c>
      <c r="B251" s="136" t="s">
        <v>24</v>
      </c>
      <c r="C251" s="137" t="s">
        <v>14</v>
      </c>
      <c r="D251" s="139" t="s">
        <v>15</v>
      </c>
      <c r="E251" s="152"/>
      <c r="F251" s="153"/>
      <c r="G251" s="157"/>
      <c r="H251" s="152"/>
      <c r="I251" s="153"/>
      <c r="J251" s="161"/>
      <c r="K251" s="162"/>
      <c r="L251" s="167"/>
      <c r="M251" s="168"/>
      <c r="N251" s="172"/>
      <c r="O251" s="168"/>
      <c r="P251" s="167"/>
      <c r="Q251" s="172"/>
      <c r="R251" s="168"/>
      <c r="S251" s="176"/>
      <c r="T251" s="177"/>
      <c r="U251" s="185"/>
      <c r="V251" s="188"/>
    </row>
    <row r="252" spans="1:22" ht="15.75" thickBot="1" x14ac:dyDescent="0.3">
      <c r="A252" s="135"/>
      <c r="B252" s="106"/>
      <c r="C252" s="138"/>
      <c r="D252" s="140"/>
      <c r="E252" s="154"/>
      <c r="F252" s="155"/>
      <c r="G252" s="158"/>
      <c r="H252" s="154"/>
      <c r="I252" s="155"/>
      <c r="J252" s="163"/>
      <c r="K252" s="164"/>
      <c r="L252" s="169"/>
      <c r="M252" s="170"/>
      <c r="N252" s="173"/>
      <c r="O252" s="170"/>
      <c r="P252" s="169"/>
      <c r="Q252" s="173"/>
      <c r="R252" s="170"/>
      <c r="S252" s="178"/>
      <c r="T252" s="179"/>
      <c r="U252" s="186"/>
      <c r="V252" s="189"/>
    </row>
    <row r="253" spans="1:22" ht="15" customHeight="1" x14ac:dyDescent="0.25">
      <c r="A253" s="20" t="s">
        <v>16</v>
      </c>
      <c r="B253" s="4" t="s">
        <v>32</v>
      </c>
      <c r="C253" s="4"/>
      <c r="D253" s="11">
        <v>1300</v>
      </c>
      <c r="E253" s="200">
        <f>IF(D253="-","-",AVERAGE(D254:D258))</f>
        <v>1857.47</v>
      </c>
      <c r="F253" s="200"/>
      <c r="G253" s="201">
        <f>IF(D253="-","-",((D253/E253)-1))</f>
        <v>-0.30012328597500904</v>
      </c>
      <c r="H253" s="201"/>
      <c r="I253" s="201"/>
      <c r="J253" s="196" t="str">
        <f t="shared" ref="J253:J258" si="96">IF(G253&gt;$T$4,"ELEVADO","VÁLIDO")</f>
        <v>VÁLIDO</v>
      </c>
      <c r="K253" s="196"/>
      <c r="L253" s="202">
        <f>IF(J253="VÁLIDO",D253,"-")</f>
        <v>1300</v>
      </c>
      <c r="M253" s="202"/>
      <c r="N253" s="200">
        <f>IF(L253="-","-",AVERAGE(L254:M258))</f>
        <v>868.10249999999996</v>
      </c>
      <c r="O253" s="200"/>
      <c r="P253" s="203">
        <f>IF(L253="-","-",1-((N253-L253)/N253))</f>
        <v>1.4975190141717136</v>
      </c>
      <c r="Q253" s="203"/>
      <c r="R253" s="203"/>
      <c r="S253" s="196" t="str">
        <f t="shared" ref="S253:S258" si="97">IF(OR(P253&lt;$T$5,P253="-"),"INEXEQUÍVEL","EXEQUÍVEL")</f>
        <v>EXEQUÍVEL</v>
      </c>
      <c r="T253" s="196"/>
      <c r="U253" s="21">
        <f>IF(S253="EXEQUÍVEL",L253,"-")</f>
        <v>1300</v>
      </c>
      <c r="V253" s="197">
        <f>_xlfn.STDEV.S(U253:U258)/AVERAGE(U253:U258)</f>
        <v>0.22699795623738989</v>
      </c>
    </row>
    <row r="254" spans="1:22" ht="15.75" customHeight="1" x14ac:dyDescent="0.25">
      <c r="A254" s="22" t="s">
        <v>17</v>
      </c>
      <c r="B254" s="2" t="s">
        <v>30</v>
      </c>
      <c r="C254" s="2"/>
      <c r="D254" s="14">
        <v>2100</v>
      </c>
      <c r="E254" s="127">
        <f>IF(D254="-","-",AVERAGE(D253,D255:D258))</f>
        <v>1590.8033333333333</v>
      </c>
      <c r="F254" s="127"/>
      <c r="G254" s="131">
        <f t="shared" ref="G254:G258" si="98">IF(D254="-","-",((D254/E254)-1))</f>
        <v>0.32008775440500714</v>
      </c>
      <c r="H254" s="131"/>
      <c r="I254" s="131"/>
      <c r="J254" s="130" t="str">
        <f t="shared" si="96"/>
        <v>ELEVADO</v>
      </c>
      <c r="K254" s="130"/>
      <c r="L254" s="127" t="str">
        <f t="shared" ref="L254:L258" si="99">IF(J254="VÁLIDO",D254,"-")</f>
        <v>-</v>
      </c>
      <c r="M254" s="127"/>
      <c r="N254" s="127" t="str">
        <f>IF(L254="-","-",AVERAGE(L253,L255:M258))</f>
        <v>-</v>
      </c>
      <c r="O254" s="127"/>
      <c r="P254" s="199" t="str">
        <f>IF(L254="-","-",1-((N254-L254)/N254))</f>
        <v>-</v>
      </c>
      <c r="Q254" s="199"/>
      <c r="R254" s="199"/>
      <c r="S254" s="130" t="str">
        <f t="shared" si="97"/>
        <v>INEXEQUÍVEL</v>
      </c>
      <c r="T254" s="130"/>
      <c r="U254" s="23" t="str">
        <f t="shared" ref="U254:U258" si="100">IF(S254="EXEQUÍVEL",L254,"-")</f>
        <v>-</v>
      </c>
      <c r="V254" s="198"/>
    </row>
    <row r="255" spans="1:22" x14ac:dyDescent="0.25">
      <c r="A255" s="24" t="s">
        <v>18</v>
      </c>
      <c r="B255" s="1" t="s">
        <v>46</v>
      </c>
      <c r="C255" s="1"/>
      <c r="D255" s="17">
        <v>1995</v>
      </c>
      <c r="E255" s="128">
        <f>IF(D255="-","-",AVERAGE(D253:D254,D256:D258))</f>
        <v>1625.8033333333333</v>
      </c>
      <c r="F255" s="128"/>
      <c r="G255" s="216">
        <f t="shared" si="98"/>
        <v>0.22708568687069586</v>
      </c>
      <c r="H255" s="216"/>
      <c r="I255" s="216"/>
      <c r="J255" s="130" t="str">
        <f t="shared" si="96"/>
        <v>VÁLIDO</v>
      </c>
      <c r="K255" s="130"/>
      <c r="L255" s="127">
        <f t="shared" si="99"/>
        <v>1995</v>
      </c>
      <c r="M255" s="127"/>
      <c r="N255" s="128">
        <f>IF(L255="-","-",AVERAGE(L253:M254,L256:M258))</f>
        <v>694.35249999999996</v>
      </c>
      <c r="O255" s="128"/>
      <c r="P255" s="129">
        <f t="shared" ref="P255:P258" si="101">IF(L255="-","-",1-((N255-L255)/N255))</f>
        <v>2.8731804090861632</v>
      </c>
      <c r="Q255" s="129"/>
      <c r="R255" s="129"/>
      <c r="S255" s="130" t="str">
        <f t="shared" si="97"/>
        <v>EXEQUÍVEL</v>
      </c>
      <c r="T255" s="130"/>
      <c r="U255" s="23">
        <f t="shared" si="100"/>
        <v>1995</v>
      </c>
      <c r="V255" s="198"/>
    </row>
    <row r="256" spans="1:22" x14ac:dyDescent="0.25">
      <c r="A256" s="22" t="s">
        <v>19</v>
      </c>
      <c r="B256" s="2" t="s">
        <v>66</v>
      </c>
      <c r="C256" s="2"/>
      <c r="D256" s="14">
        <v>1477.41</v>
      </c>
      <c r="E256" s="127">
        <f>IF(D256="-","-",AVERAGE(D253:D255,D257:D258))</f>
        <v>1798.3333333333333</v>
      </c>
      <c r="F256" s="127"/>
      <c r="G256" s="131">
        <f t="shared" si="98"/>
        <v>-0.17845597775718247</v>
      </c>
      <c r="H256" s="131"/>
      <c r="I256" s="131"/>
      <c r="J256" s="130" t="str">
        <f t="shared" si="96"/>
        <v>VÁLIDO</v>
      </c>
      <c r="K256" s="130"/>
      <c r="L256" s="127">
        <f t="shared" si="99"/>
        <v>1477.41</v>
      </c>
      <c r="M256" s="127"/>
      <c r="N256" s="127">
        <f>IF(L256="-","-",AVERAGE(L253:M255,L257:M258))</f>
        <v>823.75</v>
      </c>
      <c r="O256" s="127"/>
      <c r="P256" s="199">
        <f t="shared" si="101"/>
        <v>1.7935174506828528</v>
      </c>
      <c r="Q256" s="199"/>
      <c r="R256" s="199"/>
      <c r="S256" s="130" t="str">
        <f t="shared" si="97"/>
        <v>EXEQUÍVEL</v>
      </c>
      <c r="T256" s="130"/>
      <c r="U256" s="23">
        <f t="shared" si="100"/>
        <v>1477.41</v>
      </c>
      <c r="V256" s="198"/>
    </row>
    <row r="257" spans="1:22" ht="16.5" customHeight="1" x14ac:dyDescent="0.25">
      <c r="A257" s="24" t="s">
        <v>20</v>
      </c>
      <c r="B257" s="1"/>
      <c r="C257" s="1"/>
      <c r="D257" s="17"/>
      <c r="E257" s="128">
        <f>IF(D257="-","-",AVERAGE(D253:D256,D258:D258))</f>
        <v>1718.1025</v>
      </c>
      <c r="F257" s="128"/>
      <c r="G257" s="216">
        <f t="shared" si="98"/>
        <v>-1</v>
      </c>
      <c r="H257" s="216"/>
      <c r="I257" s="216"/>
      <c r="J257" s="130" t="str">
        <f t="shared" si="96"/>
        <v>VÁLIDO</v>
      </c>
      <c r="K257" s="130"/>
      <c r="L257" s="127">
        <f t="shared" si="99"/>
        <v>0</v>
      </c>
      <c r="M257" s="127"/>
      <c r="N257" s="128">
        <f>IF(L257="-","-",AVERAGE(L253:M256,L258:M258))</f>
        <v>1193.1025</v>
      </c>
      <c r="O257" s="128"/>
      <c r="P257" s="129">
        <f t="shared" si="101"/>
        <v>0</v>
      </c>
      <c r="Q257" s="129"/>
      <c r="R257" s="129"/>
      <c r="S257" s="130" t="str">
        <f t="shared" si="97"/>
        <v>INEXEQUÍVEL</v>
      </c>
      <c r="T257" s="130"/>
      <c r="U257" s="23" t="str">
        <f t="shared" si="100"/>
        <v>-</v>
      </c>
      <c r="V257" s="198"/>
    </row>
    <row r="258" spans="1:22" ht="15" customHeight="1" thickBot="1" x14ac:dyDescent="0.3">
      <c r="A258" s="22" t="s">
        <v>21</v>
      </c>
      <c r="B258" s="2"/>
      <c r="C258" s="2"/>
      <c r="D258" s="14"/>
      <c r="E258" s="215">
        <f>IF(D258="-","-",AVERAGE(D253:D257,))</f>
        <v>1374.482</v>
      </c>
      <c r="F258" s="215"/>
      <c r="G258" s="131">
        <f t="shared" si="98"/>
        <v>-1</v>
      </c>
      <c r="H258" s="131"/>
      <c r="I258" s="131"/>
      <c r="J258" s="130" t="str">
        <f t="shared" si="96"/>
        <v>VÁLIDO</v>
      </c>
      <c r="K258" s="130"/>
      <c r="L258" s="127">
        <f t="shared" si="99"/>
        <v>0</v>
      </c>
      <c r="M258" s="127"/>
      <c r="N258" s="215">
        <f>IF(L258="-","-",AVERAGE(L253:M257,))</f>
        <v>954.48199999999997</v>
      </c>
      <c r="O258" s="215"/>
      <c r="P258" s="199">
        <f t="shared" si="101"/>
        <v>0</v>
      </c>
      <c r="Q258" s="199"/>
      <c r="R258" s="199"/>
      <c r="S258" s="130" t="str">
        <f t="shared" si="97"/>
        <v>INEXEQUÍVEL</v>
      </c>
      <c r="T258" s="130"/>
      <c r="U258" s="23" t="str">
        <f t="shared" si="100"/>
        <v>-</v>
      </c>
      <c r="V258" s="198"/>
    </row>
    <row r="259" spans="1:22" ht="1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102" t="s">
        <v>22</v>
      </c>
      <c r="K259" s="103"/>
      <c r="L259" s="104"/>
      <c r="M259" s="108" t="str">
        <f>IF(V253&lt;=0.25,"MÉDIA","MEDIANA")</f>
        <v>MÉDIA</v>
      </c>
      <c r="N259" s="109"/>
      <c r="O259" s="110"/>
      <c r="P259" s="5"/>
      <c r="Q259" s="213" t="s">
        <v>23</v>
      </c>
      <c r="R259" s="115"/>
      <c r="S259" s="115"/>
      <c r="T259" s="116"/>
      <c r="U259" s="180">
        <f>IF(V253&lt;=0.25,AVERAGE(U253:U258),MEDIAN(U253:U258))</f>
        <v>1590.8033333333333</v>
      </c>
      <c r="V259" s="181"/>
    </row>
    <row r="260" spans="1:22" ht="15.75" customHeight="1" thickBo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105"/>
      <c r="K260" s="106"/>
      <c r="L260" s="107"/>
      <c r="M260" s="111"/>
      <c r="N260" s="112"/>
      <c r="O260" s="113"/>
      <c r="P260" s="5"/>
      <c r="Q260" s="117"/>
      <c r="R260" s="118"/>
      <c r="S260" s="118"/>
      <c r="T260" s="119"/>
      <c r="U260" s="182"/>
      <c r="V260" s="183"/>
    </row>
    <row r="261" spans="1:22" ht="15.75" thickBot="1" x14ac:dyDescent="0.3">
      <c r="A261" s="5"/>
      <c r="B261" s="97" t="s">
        <v>2</v>
      </c>
      <c r="C261" s="97"/>
      <c r="D261" s="97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</row>
    <row r="262" spans="1:22" ht="15.75" thickBot="1" x14ac:dyDescent="0.3">
      <c r="A262" s="18" t="s">
        <v>3</v>
      </c>
      <c r="B262" s="35" t="s">
        <v>55</v>
      </c>
      <c r="C262" s="35"/>
      <c r="D262" s="36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7"/>
      <c r="V262" s="5"/>
    </row>
    <row r="263" spans="1:22" x14ac:dyDescent="0.25">
      <c r="A263" s="50">
        <v>18</v>
      </c>
      <c r="B263" s="35"/>
      <c r="C263" s="35"/>
      <c r="D263" s="36"/>
      <c r="E263" s="98" t="s">
        <v>4</v>
      </c>
      <c r="F263" s="98"/>
      <c r="G263" s="98"/>
      <c r="H263" s="98"/>
      <c r="I263" s="98"/>
      <c r="J263" s="98"/>
      <c r="K263" s="99"/>
      <c r="L263" s="141" t="s">
        <v>5</v>
      </c>
      <c r="M263" s="142"/>
      <c r="N263" s="142"/>
      <c r="O263" s="142"/>
      <c r="P263" s="142"/>
      <c r="Q263" s="142"/>
      <c r="R263" s="142"/>
      <c r="S263" s="142"/>
      <c r="T263" s="143"/>
      <c r="U263" s="19"/>
      <c r="V263" s="5"/>
    </row>
    <row r="264" spans="1:22" ht="15.75" thickBot="1" x14ac:dyDescent="0.3">
      <c r="A264" s="51"/>
      <c r="B264" s="37"/>
      <c r="C264" s="37"/>
      <c r="D264" s="38"/>
      <c r="E264" s="100"/>
      <c r="F264" s="100"/>
      <c r="G264" s="100"/>
      <c r="H264" s="100"/>
      <c r="I264" s="100"/>
      <c r="J264" s="100"/>
      <c r="K264" s="101"/>
      <c r="L264" s="144"/>
      <c r="M264" s="145"/>
      <c r="N264" s="145"/>
      <c r="O264" s="145"/>
      <c r="P264" s="145"/>
      <c r="Q264" s="145"/>
      <c r="R264" s="145"/>
      <c r="S264" s="145"/>
      <c r="T264" s="146"/>
      <c r="U264" s="5"/>
      <c r="V264" s="5"/>
    </row>
    <row r="265" spans="1:22" x14ac:dyDescent="0.25">
      <c r="A265" s="147" t="s">
        <v>6</v>
      </c>
      <c r="B265" s="148"/>
      <c r="C265" s="148"/>
      <c r="D265" s="149"/>
      <c r="E265" s="150" t="s">
        <v>7</v>
      </c>
      <c r="F265" s="151"/>
      <c r="G265" s="156" t="s">
        <v>8</v>
      </c>
      <c r="H265" s="150"/>
      <c r="I265" s="151"/>
      <c r="J265" s="159" t="s">
        <v>9</v>
      </c>
      <c r="K265" s="160"/>
      <c r="L265" s="165" t="s">
        <v>25</v>
      </c>
      <c r="M265" s="166"/>
      <c r="N265" s="171" t="s">
        <v>10</v>
      </c>
      <c r="O265" s="166"/>
      <c r="P265" s="165" t="s">
        <v>11</v>
      </c>
      <c r="Q265" s="171"/>
      <c r="R265" s="166"/>
      <c r="S265" s="174" t="s">
        <v>9</v>
      </c>
      <c r="T265" s="175"/>
      <c r="U265" s="184" t="s">
        <v>25</v>
      </c>
      <c r="V265" s="187" t="s">
        <v>12</v>
      </c>
    </row>
    <row r="266" spans="1:22" x14ac:dyDescent="0.25">
      <c r="A266" s="134" t="s">
        <v>13</v>
      </c>
      <c r="B266" s="136" t="s">
        <v>24</v>
      </c>
      <c r="C266" s="137" t="s">
        <v>14</v>
      </c>
      <c r="D266" s="139" t="s">
        <v>15</v>
      </c>
      <c r="E266" s="152"/>
      <c r="F266" s="153"/>
      <c r="G266" s="157"/>
      <c r="H266" s="152"/>
      <c r="I266" s="153"/>
      <c r="J266" s="161"/>
      <c r="K266" s="162"/>
      <c r="L266" s="167"/>
      <c r="M266" s="168"/>
      <c r="N266" s="172"/>
      <c r="O266" s="168"/>
      <c r="P266" s="167"/>
      <c r="Q266" s="172"/>
      <c r="R266" s="168"/>
      <c r="S266" s="176"/>
      <c r="T266" s="177"/>
      <c r="U266" s="185"/>
      <c r="V266" s="188"/>
    </row>
    <row r="267" spans="1:22" ht="15.75" thickBot="1" x14ac:dyDescent="0.3">
      <c r="A267" s="135"/>
      <c r="B267" s="106"/>
      <c r="C267" s="138"/>
      <c r="D267" s="140"/>
      <c r="E267" s="154"/>
      <c r="F267" s="155"/>
      <c r="G267" s="158"/>
      <c r="H267" s="154"/>
      <c r="I267" s="155"/>
      <c r="J267" s="163"/>
      <c r="K267" s="164"/>
      <c r="L267" s="169"/>
      <c r="M267" s="170"/>
      <c r="N267" s="173"/>
      <c r="O267" s="170"/>
      <c r="P267" s="169"/>
      <c r="Q267" s="173"/>
      <c r="R267" s="170"/>
      <c r="S267" s="178"/>
      <c r="T267" s="179"/>
      <c r="U267" s="186"/>
      <c r="V267" s="189"/>
    </row>
    <row r="268" spans="1:22" ht="15" customHeight="1" x14ac:dyDescent="0.25">
      <c r="A268" s="20" t="s">
        <v>16</v>
      </c>
      <c r="B268" s="4" t="s">
        <v>32</v>
      </c>
      <c r="C268" s="4"/>
      <c r="D268" s="11">
        <v>2300</v>
      </c>
      <c r="E268" s="200">
        <f>IF(D268="-","-",AVERAGE(D269:D273))</f>
        <v>1660.25</v>
      </c>
      <c r="F268" s="200"/>
      <c r="G268" s="201">
        <f>IF(D268="-","-",((D268/E268)-1))</f>
        <v>0.38533353410630933</v>
      </c>
      <c r="H268" s="201"/>
      <c r="I268" s="201"/>
      <c r="J268" s="196" t="str">
        <f t="shared" ref="J268:J273" si="102">IF(G268&gt;$T$4,"ELEVADO","VÁLIDO")</f>
        <v>ELEVADO</v>
      </c>
      <c r="K268" s="196"/>
      <c r="L268" s="202" t="str">
        <f>IF(J268="VÁLIDO",D268,"-")</f>
        <v>-</v>
      </c>
      <c r="M268" s="202"/>
      <c r="N268" s="200" t="str">
        <f>IF(L268="-","-",AVERAGE(L269:M273))</f>
        <v>-</v>
      </c>
      <c r="O268" s="200"/>
      <c r="P268" s="203" t="str">
        <f>IF(L268="-","-",1-((N268-L268)/N268))</f>
        <v>-</v>
      </c>
      <c r="Q268" s="203"/>
      <c r="R268" s="203"/>
      <c r="S268" s="196" t="str">
        <f t="shared" ref="S268:S273" si="103">IF(OR(P268&lt;$T$5,P268="-"),"INEXEQUÍVEL","EXEQUÍVEL")</f>
        <v>INEXEQUÍVEL</v>
      </c>
      <c r="T268" s="196"/>
      <c r="U268" s="21" t="str">
        <f>IF(S268="EXEQUÍVEL",L268,"-")</f>
        <v>-</v>
      </c>
      <c r="V268" s="197">
        <f>_xlfn.STDEV.S(U268:U273)/AVERAGE(U268:U273)</f>
        <v>0.37661562597646447</v>
      </c>
    </row>
    <row r="269" spans="1:22" ht="15.75" customHeight="1" x14ac:dyDescent="0.25">
      <c r="A269" s="22" t="s">
        <v>17</v>
      </c>
      <c r="B269" s="2" t="s">
        <v>33</v>
      </c>
      <c r="C269" s="2" t="s">
        <v>53</v>
      </c>
      <c r="D269" s="14">
        <v>800</v>
      </c>
      <c r="E269" s="127">
        <f>IF(D269="-","-",AVERAGE(D268,D270:D273))</f>
        <v>2160.25</v>
      </c>
      <c r="F269" s="127"/>
      <c r="G269" s="131">
        <f t="shared" ref="G269:G273" si="104">IF(D269="-","-",((D269/E269)-1))</f>
        <v>-0.62967249160976735</v>
      </c>
      <c r="H269" s="131"/>
      <c r="I269" s="131"/>
      <c r="J269" s="130" t="str">
        <f t="shared" si="102"/>
        <v>VÁLIDO</v>
      </c>
      <c r="K269" s="130"/>
      <c r="L269" s="127">
        <f t="shared" ref="L269:L273" si="105">IF(J269="VÁLIDO",D269,"-")</f>
        <v>800</v>
      </c>
      <c r="M269" s="127"/>
      <c r="N269" s="127">
        <f>IF(L269="-","-",AVERAGE(L268,L270:M273))</f>
        <v>460.25</v>
      </c>
      <c r="O269" s="127"/>
      <c r="P269" s="199">
        <f>IF(L269="-","-",1-((N269-L269)/N269))</f>
        <v>1.7381857686040196</v>
      </c>
      <c r="Q269" s="199"/>
      <c r="R269" s="199"/>
      <c r="S269" s="130" t="str">
        <f t="shared" si="103"/>
        <v>EXEQUÍVEL</v>
      </c>
      <c r="T269" s="130"/>
      <c r="U269" s="23">
        <f t="shared" ref="U269:U273" si="106">IF(S269="EXEQUÍVEL",L269,"-")</f>
        <v>800</v>
      </c>
      <c r="V269" s="198"/>
    </row>
    <row r="270" spans="1:22" x14ac:dyDescent="0.25">
      <c r="A270" s="24" t="s">
        <v>18</v>
      </c>
      <c r="B270" s="1" t="s">
        <v>66</v>
      </c>
      <c r="C270" s="1"/>
      <c r="D270" s="17">
        <v>1380.75</v>
      </c>
      <c r="E270" s="128">
        <f>IF(D270="-","-",AVERAGE(D268:D269,D271:D273))</f>
        <v>1966.6666666666667</v>
      </c>
      <c r="F270" s="128"/>
      <c r="G270" s="216">
        <f t="shared" si="104"/>
        <v>-0.29792372881355933</v>
      </c>
      <c r="H270" s="216"/>
      <c r="I270" s="216"/>
      <c r="J270" s="130" t="str">
        <f t="shared" si="102"/>
        <v>VÁLIDO</v>
      </c>
      <c r="K270" s="130"/>
      <c r="L270" s="127">
        <f t="shared" si="105"/>
        <v>1380.75</v>
      </c>
      <c r="M270" s="127"/>
      <c r="N270" s="128">
        <f>IF(L270="-","-",AVERAGE(L268:M269,L271:M273))</f>
        <v>266.66666666666669</v>
      </c>
      <c r="O270" s="128"/>
      <c r="P270" s="129">
        <f t="shared" ref="P270:P273" si="107">IF(L270="-","-",1-((N270-L270)/N270))</f>
        <v>5.177812499999999</v>
      </c>
      <c r="Q270" s="129"/>
      <c r="R270" s="129"/>
      <c r="S270" s="130" t="str">
        <f t="shared" si="103"/>
        <v>EXEQUÍVEL</v>
      </c>
      <c r="T270" s="130"/>
      <c r="U270" s="23">
        <f t="shared" si="106"/>
        <v>1380.75</v>
      </c>
      <c r="V270" s="198"/>
    </row>
    <row r="271" spans="1:22" x14ac:dyDescent="0.25">
      <c r="A271" s="22" t="s">
        <v>19</v>
      </c>
      <c r="B271" s="2" t="s">
        <v>46</v>
      </c>
      <c r="C271" s="2"/>
      <c r="D271" s="14">
        <v>2800</v>
      </c>
      <c r="E271" s="127">
        <f>IF(D271="-","-",AVERAGE(D268:D270,D272:D273))</f>
        <v>1493.5833333333333</v>
      </c>
      <c r="F271" s="127"/>
      <c r="G271" s="131">
        <f t="shared" si="104"/>
        <v>0.87468615745131961</v>
      </c>
      <c r="H271" s="131"/>
      <c r="I271" s="131"/>
      <c r="J271" s="130" t="str">
        <f t="shared" si="102"/>
        <v>ELEVADO</v>
      </c>
      <c r="K271" s="130"/>
      <c r="L271" s="127" t="str">
        <f t="shared" si="105"/>
        <v>-</v>
      </c>
      <c r="M271" s="127"/>
      <c r="N271" s="127" t="str">
        <f>IF(L271="-","-",AVERAGE(L268:M270,L272:M273))</f>
        <v>-</v>
      </c>
      <c r="O271" s="127"/>
      <c r="P271" s="199" t="str">
        <f t="shared" si="107"/>
        <v>-</v>
      </c>
      <c r="Q271" s="199"/>
      <c r="R271" s="199"/>
      <c r="S271" s="130" t="str">
        <f t="shared" si="103"/>
        <v>INEXEQUÍVEL</v>
      </c>
      <c r="T271" s="130"/>
      <c r="U271" s="23" t="str">
        <f t="shared" si="106"/>
        <v>-</v>
      </c>
      <c r="V271" s="198"/>
    </row>
    <row r="272" spans="1:22" ht="16.5" customHeight="1" x14ac:dyDescent="0.25">
      <c r="A272" s="24" t="s">
        <v>20</v>
      </c>
      <c r="B272" s="1"/>
      <c r="C272" s="1"/>
      <c r="D272" s="17"/>
      <c r="E272" s="128">
        <f>IF(D272="-","-",AVERAGE(D268:D271,D273:D273))</f>
        <v>1820.1875</v>
      </c>
      <c r="F272" s="128"/>
      <c r="G272" s="216">
        <f t="shared" si="104"/>
        <v>-1</v>
      </c>
      <c r="H272" s="216"/>
      <c r="I272" s="216"/>
      <c r="J272" s="130" t="str">
        <f t="shared" si="102"/>
        <v>VÁLIDO</v>
      </c>
      <c r="K272" s="130"/>
      <c r="L272" s="127">
        <f t="shared" si="105"/>
        <v>0</v>
      </c>
      <c r="M272" s="127"/>
      <c r="N272" s="128">
        <f>IF(L272="-","-",AVERAGE(L268:M271,L273:M273))</f>
        <v>726.91666666666663</v>
      </c>
      <c r="O272" s="128"/>
      <c r="P272" s="129">
        <f t="shared" si="107"/>
        <v>0</v>
      </c>
      <c r="Q272" s="129"/>
      <c r="R272" s="129"/>
      <c r="S272" s="130" t="str">
        <f t="shared" si="103"/>
        <v>INEXEQUÍVEL</v>
      </c>
      <c r="T272" s="130"/>
      <c r="U272" s="23" t="str">
        <f t="shared" si="106"/>
        <v>-</v>
      </c>
      <c r="V272" s="198"/>
    </row>
    <row r="273" spans="1:22" ht="15" customHeight="1" thickBot="1" x14ac:dyDescent="0.3">
      <c r="A273" s="22" t="s">
        <v>21</v>
      </c>
      <c r="B273" s="2"/>
      <c r="C273" s="2"/>
      <c r="D273" s="14"/>
      <c r="E273" s="215">
        <f>IF(D273="-","-",AVERAGE(D268:D272,))</f>
        <v>1456.15</v>
      </c>
      <c r="F273" s="215"/>
      <c r="G273" s="131">
        <f t="shared" si="104"/>
        <v>-1</v>
      </c>
      <c r="H273" s="131"/>
      <c r="I273" s="131"/>
      <c r="J273" s="130" t="str">
        <f t="shared" si="102"/>
        <v>VÁLIDO</v>
      </c>
      <c r="K273" s="130"/>
      <c r="L273" s="127">
        <f t="shared" si="105"/>
        <v>0</v>
      </c>
      <c r="M273" s="127"/>
      <c r="N273" s="215">
        <f>IF(L273="-","-",AVERAGE(L268:M272,))</f>
        <v>545.1875</v>
      </c>
      <c r="O273" s="215"/>
      <c r="P273" s="199">
        <f t="shared" si="107"/>
        <v>0</v>
      </c>
      <c r="Q273" s="199"/>
      <c r="R273" s="199"/>
      <c r="S273" s="130" t="str">
        <f t="shared" si="103"/>
        <v>INEXEQUÍVEL</v>
      </c>
      <c r="T273" s="130"/>
      <c r="U273" s="23" t="str">
        <f t="shared" si="106"/>
        <v>-</v>
      </c>
      <c r="V273" s="198"/>
    </row>
    <row r="274" spans="1:22" ht="1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102" t="s">
        <v>22</v>
      </c>
      <c r="K274" s="103"/>
      <c r="L274" s="104"/>
      <c r="M274" s="108" t="str">
        <f>IF(V268&lt;=0.25,"MÉDIA","MEDIANA")</f>
        <v>MEDIANA</v>
      </c>
      <c r="N274" s="109"/>
      <c r="O274" s="110"/>
      <c r="P274" s="5"/>
      <c r="Q274" s="213" t="s">
        <v>23</v>
      </c>
      <c r="R274" s="115"/>
      <c r="S274" s="115"/>
      <c r="T274" s="116"/>
      <c r="U274" s="180">
        <v>800</v>
      </c>
      <c r="V274" s="181"/>
    </row>
    <row r="275" spans="1:22" ht="15.75" customHeight="1" thickBo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105"/>
      <c r="K275" s="106"/>
      <c r="L275" s="107"/>
      <c r="M275" s="111"/>
      <c r="N275" s="112"/>
      <c r="O275" s="113"/>
      <c r="P275" s="5"/>
      <c r="Q275" s="117"/>
      <c r="R275" s="118"/>
      <c r="S275" s="118"/>
      <c r="T275" s="119"/>
      <c r="U275" s="182"/>
      <c r="V275" s="183"/>
    </row>
    <row r="276" spans="1:22" ht="15.75" thickBot="1" x14ac:dyDescent="0.3">
      <c r="A276" s="5"/>
      <c r="B276" s="97" t="s">
        <v>2</v>
      </c>
      <c r="C276" s="97"/>
      <c r="D276" s="97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</row>
    <row r="277" spans="1:22" ht="15.75" thickBot="1" x14ac:dyDescent="0.3">
      <c r="A277" s="18" t="s">
        <v>3</v>
      </c>
      <c r="B277" s="35" t="s">
        <v>56</v>
      </c>
      <c r="C277" s="35"/>
      <c r="D277" s="36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7"/>
      <c r="V277" s="5"/>
    </row>
    <row r="278" spans="1:22" x14ac:dyDescent="0.25">
      <c r="A278" s="50">
        <v>19</v>
      </c>
      <c r="B278" s="35"/>
      <c r="C278" s="35"/>
      <c r="D278" s="36"/>
      <c r="E278" s="98" t="s">
        <v>4</v>
      </c>
      <c r="F278" s="98"/>
      <c r="G278" s="98"/>
      <c r="H278" s="98"/>
      <c r="I278" s="98"/>
      <c r="J278" s="98"/>
      <c r="K278" s="99"/>
      <c r="L278" s="141" t="s">
        <v>5</v>
      </c>
      <c r="M278" s="142"/>
      <c r="N278" s="142"/>
      <c r="O278" s="142"/>
      <c r="P278" s="142"/>
      <c r="Q278" s="142"/>
      <c r="R278" s="142"/>
      <c r="S278" s="142"/>
      <c r="T278" s="143"/>
      <c r="U278" s="19"/>
      <c r="V278" s="5"/>
    </row>
    <row r="279" spans="1:22" ht="15.75" thickBot="1" x14ac:dyDescent="0.3">
      <c r="A279" s="51"/>
      <c r="B279" s="37"/>
      <c r="C279" s="37"/>
      <c r="D279" s="38"/>
      <c r="E279" s="100"/>
      <c r="F279" s="100"/>
      <c r="G279" s="100"/>
      <c r="H279" s="100"/>
      <c r="I279" s="100"/>
      <c r="J279" s="100"/>
      <c r="K279" s="101"/>
      <c r="L279" s="144"/>
      <c r="M279" s="145"/>
      <c r="N279" s="145"/>
      <c r="O279" s="145"/>
      <c r="P279" s="145"/>
      <c r="Q279" s="145"/>
      <c r="R279" s="145"/>
      <c r="S279" s="145"/>
      <c r="T279" s="146"/>
      <c r="U279" s="5"/>
      <c r="V279" s="5"/>
    </row>
    <row r="280" spans="1:22" x14ac:dyDescent="0.25">
      <c r="A280" s="147" t="s">
        <v>6</v>
      </c>
      <c r="B280" s="148"/>
      <c r="C280" s="148"/>
      <c r="D280" s="149"/>
      <c r="E280" s="150" t="s">
        <v>7</v>
      </c>
      <c r="F280" s="151"/>
      <c r="G280" s="156" t="s">
        <v>8</v>
      </c>
      <c r="H280" s="150"/>
      <c r="I280" s="151"/>
      <c r="J280" s="159" t="s">
        <v>9</v>
      </c>
      <c r="K280" s="160"/>
      <c r="L280" s="165" t="s">
        <v>25</v>
      </c>
      <c r="M280" s="166"/>
      <c r="N280" s="171" t="s">
        <v>10</v>
      </c>
      <c r="O280" s="166"/>
      <c r="P280" s="165" t="s">
        <v>11</v>
      </c>
      <c r="Q280" s="171"/>
      <c r="R280" s="166"/>
      <c r="S280" s="174" t="s">
        <v>9</v>
      </c>
      <c r="T280" s="175"/>
      <c r="U280" s="184" t="s">
        <v>25</v>
      </c>
      <c r="V280" s="187" t="s">
        <v>12</v>
      </c>
    </row>
    <row r="281" spans="1:22" x14ac:dyDescent="0.25">
      <c r="A281" s="134" t="s">
        <v>13</v>
      </c>
      <c r="B281" s="136" t="s">
        <v>24</v>
      </c>
      <c r="C281" s="137" t="s">
        <v>14</v>
      </c>
      <c r="D281" s="139" t="s">
        <v>15</v>
      </c>
      <c r="E281" s="152"/>
      <c r="F281" s="153"/>
      <c r="G281" s="157"/>
      <c r="H281" s="152"/>
      <c r="I281" s="153"/>
      <c r="J281" s="161"/>
      <c r="K281" s="162"/>
      <c r="L281" s="167"/>
      <c r="M281" s="168"/>
      <c r="N281" s="172"/>
      <c r="O281" s="168"/>
      <c r="P281" s="167"/>
      <c r="Q281" s="172"/>
      <c r="R281" s="168"/>
      <c r="S281" s="176"/>
      <c r="T281" s="177"/>
      <c r="U281" s="185"/>
      <c r="V281" s="188"/>
    </row>
    <row r="282" spans="1:22" ht="15.75" thickBot="1" x14ac:dyDescent="0.3">
      <c r="A282" s="135"/>
      <c r="B282" s="106"/>
      <c r="C282" s="138"/>
      <c r="D282" s="140"/>
      <c r="E282" s="154"/>
      <c r="F282" s="155"/>
      <c r="G282" s="158"/>
      <c r="H282" s="154"/>
      <c r="I282" s="155"/>
      <c r="J282" s="163"/>
      <c r="K282" s="164"/>
      <c r="L282" s="169"/>
      <c r="M282" s="170"/>
      <c r="N282" s="173"/>
      <c r="O282" s="170"/>
      <c r="P282" s="169"/>
      <c r="Q282" s="173"/>
      <c r="R282" s="170"/>
      <c r="S282" s="178"/>
      <c r="T282" s="179"/>
      <c r="U282" s="186"/>
      <c r="V282" s="189"/>
    </row>
    <row r="283" spans="1:22" ht="15" customHeight="1" x14ac:dyDescent="0.25">
      <c r="A283" s="20" t="s">
        <v>16</v>
      </c>
      <c r="B283" s="4" t="s">
        <v>32</v>
      </c>
      <c r="C283" s="4"/>
      <c r="D283" s="11">
        <v>960</v>
      </c>
      <c r="E283" s="200">
        <f>IF(D283="-","-",AVERAGE(D284:D288))</f>
        <v>2133.3700000000003</v>
      </c>
      <c r="F283" s="200"/>
      <c r="G283" s="201">
        <f>IF(D283="-","-",((D283/E283)-1))</f>
        <v>-0.55000773424206773</v>
      </c>
      <c r="H283" s="201"/>
      <c r="I283" s="201"/>
      <c r="J283" s="196" t="str">
        <f t="shared" ref="J283:J288" si="108">IF(G283&gt;$T$4,"ELEVADO","VÁLIDO")</f>
        <v>VÁLIDO</v>
      </c>
      <c r="K283" s="196"/>
      <c r="L283" s="202">
        <f>IF(J283="VÁLIDO",D283,"-")</f>
        <v>960</v>
      </c>
      <c r="M283" s="202"/>
      <c r="N283" s="200">
        <f>IF(L283="-","-",AVERAGE(L284:M288))</f>
        <v>948.5</v>
      </c>
      <c r="O283" s="200"/>
      <c r="P283" s="203">
        <f>IF(L283="-","-",1-((N283-L283)/N283))</f>
        <v>1.0121244069583553</v>
      </c>
      <c r="Q283" s="203"/>
      <c r="R283" s="203"/>
      <c r="S283" s="196" t="str">
        <f t="shared" ref="S283:S288" si="109">IF(OR(P283&lt;$T$5,P283="-"),"INEXEQUÍVEL","EXEQUÍVEL")</f>
        <v>EXEQUÍVEL</v>
      </c>
      <c r="T283" s="196"/>
      <c r="U283" s="21">
        <f>IF(S283="EXEQUÍVEL",L283,"-")</f>
        <v>960</v>
      </c>
      <c r="V283" s="197">
        <f>_xlfn.STDEV.S(U283:U288)/AVERAGE(U283:U288)</f>
        <v>0.34682669737044175</v>
      </c>
    </row>
    <row r="284" spans="1:22" ht="15.75" customHeight="1" x14ac:dyDescent="0.25">
      <c r="A284" s="22" t="s">
        <v>17</v>
      </c>
      <c r="B284" s="2" t="s">
        <v>66</v>
      </c>
      <c r="C284" s="2"/>
      <c r="D284" s="14">
        <v>2606.11</v>
      </c>
      <c r="E284" s="127">
        <f>IF(D284="-","-",AVERAGE(D283,D285:D288))</f>
        <v>1584.6666666666667</v>
      </c>
      <c r="F284" s="127"/>
      <c r="G284" s="131">
        <f t="shared" ref="G284:G288" si="110">IF(D284="-","-",((D284/E284)-1))</f>
        <v>0.64457930164072352</v>
      </c>
      <c r="H284" s="131"/>
      <c r="I284" s="131"/>
      <c r="J284" s="130" t="str">
        <f t="shared" si="108"/>
        <v>ELEVADO</v>
      </c>
      <c r="K284" s="130"/>
      <c r="L284" s="127" t="str">
        <f t="shared" ref="L284:L288" si="111">IF(J284="VÁLIDO",D284,"-")</f>
        <v>-</v>
      </c>
      <c r="M284" s="127"/>
      <c r="N284" s="127" t="str">
        <f>IF(L284="-","-",AVERAGE(L283,L285:M288))</f>
        <v>-</v>
      </c>
      <c r="O284" s="127"/>
      <c r="P284" s="199" t="str">
        <f>IF(L284="-","-",1-((N284-L284)/N284))</f>
        <v>-</v>
      </c>
      <c r="Q284" s="199"/>
      <c r="R284" s="199"/>
      <c r="S284" s="130" t="str">
        <f t="shared" si="109"/>
        <v>INEXEQUÍVEL</v>
      </c>
      <c r="T284" s="130"/>
      <c r="U284" s="23" t="str">
        <f t="shared" ref="U284:U288" si="112">IF(S284="EXEQUÍVEL",L284,"-")</f>
        <v>-</v>
      </c>
      <c r="V284" s="198"/>
    </row>
    <row r="285" spans="1:22" x14ac:dyDescent="0.25">
      <c r="A285" s="24" t="s">
        <v>18</v>
      </c>
      <c r="B285" s="1" t="s">
        <v>30</v>
      </c>
      <c r="C285" s="1"/>
      <c r="D285" s="17">
        <v>1994</v>
      </c>
      <c r="E285" s="128">
        <f>IF(D285="-","-",AVERAGE(D283:D284,D286:D288))</f>
        <v>1788.7033333333336</v>
      </c>
      <c r="F285" s="128"/>
      <c r="G285" s="216">
        <f t="shared" si="110"/>
        <v>0.11477401693219091</v>
      </c>
      <c r="H285" s="216"/>
      <c r="I285" s="216"/>
      <c r="J285" s="130" t="str">
        <f t="shared" si="108"/>
        <v>VÁLIDO</v>
      </c>
      <c r="K285" s="130"/>
      <c r="L285" s="127">
        <f t="shared" si="111"/>
        <v>1994</v>
      </c>
      <c r="M285" s="127"/>
      <c r="N285" s="128">
        <f>IF(L285="-","-",AVERAGE(L283:M284,L286:M288))</f>
        <v>690</v>
      </c>
      <c r="O285" s="128"/>
      <c r="P285" s="129">
        <f t="shared" ref="P285:P288" si="113">IF(L285="-","-",1-((N285-L285)/N285))</f>
        <v>2.8898550724637682</v>
      </c>
      <c r="Q285" s="129"/>
      <c r="R285" s="129"/>
      <c r="S285" s="130" t="str">
        <f t="shared" si="109"/>
        <v>EXEQUÍVEL</v>
      </c>
      <c r="T285" s="130"/>
      <c r="U285" s="23">
        <f t="shared" si="112"/>
        <v>1994</v>
      </c>
      <c r="V285" s="198"/>
    </row>
    <row r="286" spans="1:22" x14ac:dyDescent="0.25">
      <c r="A286" s="22" t="s">
        <v>19</v>
      </c>
      <c r="B286" s="2" t="s">
        <v>46</v>
      </c>
      <c r="C286" s="2"/>
      <c r="D286" s="14">
        <v>1800</v>
      </c>
      <c r="E286" s="127">
        <f>IF(D286="-","-",AVERAGE(D283:D285,D287:D288))</f>
        <v>1853.3700000000001</v>
      </c>
      <c r="F286" s="127"/>
      <c r="G286" s="131">
        <f t="shared" si="110"/>
        <v>-2.8796192881076155E-2</v>
      </c>
      <c r="H286" s="131"/>
      <c r="I286" s="131"/>
      <c r="J286" s="130" t="str">
        <f t="shared" si="108"/>
        <v>VÁLIDO</v>
      </c>
      <c r="K286" s="130"/>
      <c r="L286" s="127">
        <f t="shared" si="111"/>
        <v>1800</v>
      </c>
      <c r="M286" s="127"/>
      <c r="N286" s="127">
        <f>IF(L286="-","-",AVERAGE(L283:M285,L287:M288))</f>
        <v>738.5</v>
      </c>
      <c r="O286" s="127"/>
      <c r="P286" s="199">
        <f t="shared" si="113"/>
        <v>2.4373730534867977</v>
      </c>
      <c r="Q286" s="199"/>
      <c r="R286" s="199"/>
      <c r="S286" s="130" t="str">
        <f t="shared" si="109"/>
        <v>EXEQUÍVEL</v>
      </c>
      <c r="T286" s="130"/>
      <c r="U286" s="23">
        <f t="shared" si="112"/>
        <v>1800</v>
      </c>
      <c r="V286" s="198"/>
    </row>
    <row r="287" spans="1:22" ht="16.5" customHeight="1" x14ac:dyDescent="0.25">
      <c r="A287" s="24" t="s">
        <v>20</v>
      </c>
      <c r="B287" s="1"/>
      <c r="C287" s="1"/>
      <c r="D287" s="17"/>
      <c r="E287" s="128">
        <f>IF(D287="-","-",AVERAGE(D283:D286,D288:D288))</f>
        <v>1840.0275000000001</v>
      </c>
      <c r="F287" s="128"/>
      <c r="G287" s="216">
        <f t="shared" si="110"/>
        <v>-1</v>
      </c>
      <c r="H287" s="216"/>
      <c r="I287" s="216"/>
      <c r="J287" s="130" t="str">
        <f t="shared" si="108"/>
        <v>VÁLIDO</v>
      </c>
      <c r="K287" s="130"/>
      <c r="L287" s="127">
        <f t="shared" si="111"/>
        <v>0</v>
      </c>
      <c r="M287" s="127"/>
      <c r="N287" s="128">
        <f>IF(L287="-","-",AVERAGE(L283:M286,L288:M288))</f>
        <v>1188.5</v>
      </c>
      <c r="O287" s="128"/>
      <c r="P287" s="129">
        <f t="shared" si="113"/>
        <v>0</v>
      </c>
      <c r="Q287" s="129"/>
      <c r="R287" s="129"/>
      <c r="S287" s="130" t="str">
        <f t="shared" si="109"/>
        <v>INEXEQUÍVEL</v>
      </c>
      <c r="T287" s="130"/>
      <c r="U287" s="23" t="str">
        <f t="shared" si="112"/>
        <v>-</v>
      </c>
      <c r="V287" s="198"/>
    </row>
    <row r="288" spans="1:22" ht="15" customHeight="1" thickBot="1" x14ac:dyDescent="0.3">
      <c r="A288" s="22" t="s">
        <v>21</v>
      </c>
      <c r="B288" s="2"/>
      <c r="C288" s="2"/>
      <c r="D288" s="14"/>
      <c r="E288" s="215">
        <f>IF(D288="-","-",AVERAGE(D283:D287,))</f>
        <v>1472.0220000000002</v>
      </c>
      <c r="F288" s="215"/>
      <c r="G288" s="131">
        <f t="shared" si="110"/>
        <v>-1</v>
      </c>
      <c r="H288" s="131"/>
      <c r="I288" s="131"/>
      <c r="J288" s="130" t="str">
        <f t="shared" si="108"/>
        <v>VÁLIDO</v>
      </c>
      <c r="K288" s="130"/>
      <c r="L288" s="127">
        <f t="shared" si="111"/>
        <v>0</v>
      </c>
      <c r="M288" s="127"/>
      <c r="N288" s="215">
        <f>IF(L288="-","-",AVERAGE(L283:M287,))</f>
        <v>950.8</v>
      </c>
      <c r="O288" s="215"/>
      <c r="P288" s="199">
        <f t="shared" si="113"/>
        <v>0</v>
      </c>
      <c r="Q288" s="199"/>
      <c r="R288" s="199"/>
      <c r="S288" s="130" t="str">
        <f t="shared" si="109"/>
        <v>INEXEQUÍVEL</v>
      </c>
      <c r="T288" s="130"/>
      <c r="U288" s="23" t="str">
        <f t="shared" si="112"/>
        <v>-</v>
      </c>
      <c r="V288" s="198"/>
    </row>
    <row r="289" spans="1:22" ht="1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102" t="s">
        <v>22</v>
      </c>
      <c r="K289" s="103"/>
      <c r="L289" s="104"/>
      <c r="M289" s="108" t="str">
        <f>IF(V283&lt;=0.25,"MÉDIA","MEDIANA")</f>
        <v>MEDIANA</v>
      </c>
      <c r="N289" s="109"/>
      <c r="O289" s="110"/>
      <c r="P289" s="5"/>
      <c r="Q289" s="213" t="s">
        <v>23</v>
      </c>
      <c r="R289" s="115"/>
      <c r="S289" s="115"/>
      <c r="T289" s="116"/>
      <c r="U289" s="180">
        <v>960</v>
      </c>
      <c r="V289" s="181"/>
    </row>
    <row r="290" spans="1:22" ht="15.75" customHeight="1" thickBo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105"/>
      <c r="K290" s="106"/>
      <c r="L290" s="107"/>
      <c r="M290" s="111"/>
      <c r="N290" s="112"/>
      <c r="O290" s="113"/>
      <c r="P290" s="5"/>
      <c r="Q290" s="117"/>
      <c r="R290" s="118"/>
      <c r="S290" s="118"/>
      <c r="T290" s="119"/>
      <c r="U290" s="182"/>
      <c r="V290" s="183"/>
    </row>
    <row r="291" spans="1:22" ht="15.75" thickBot="1" x14ac:dyDescent="0.3">
      <c r="A291" s="5"/>
      <c r="B291" s="97" t="s">
        <v>2</v>
      </c>
      <c r="C291" s="97"/>
      <c r="D291" s="97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</row>
    <row r="292" spans="1:22" ht="21.75" thickBot="1" x14ac:dyDescent="0.4">
      <c r="A292" s="25" t="s">
        <v>3</v>
      </c>
      <c r="B292" s="35" t="s">
        <v>57</v>
      </c>
      <c r="C292" s="35"/>
      <c r="D292" s="36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7"/>
      <c r="V292" s="5"/>
    </row>
    <row r="293" spans="1:22" x14ac:dyDescent="0.25">
      <c r="A293" s="50">
        <v>20</v>
      </c>
      <c r="B293" s="35"/>
      <c r="C293" s="35"/>
      <c r="D293" s="36"/>
      <c r="E293" s="98" t="s">
        <v>4</v>
      </c>
      <c r="F293" s="98"/>
      <c r="G293" s="98"/>
      <c r="H293" s="98"/>
      <c r="I293" s="98"/>
      <c r="J293" s="98"/>
      <c r="K293" s="99"/>
      <c r="L293" s="141" t="s">
        <v>5</v>
      </c>
      <c r="M293" s="142"/>
      <c r="N293" s="142"/>
      <c r="O293" s="142"/>
      <c r="P293" s="142"/>
      <c r="Q293" s="142"/>
      <c r="R293" s="142"/>
      <c r="S293" s="142"/>
      <c r="T293" s="143"/>
      <c r="U293" s="19"/>
      <c r="V293" s="5"/>
    </row>
    <row r="294" spans="1:22" ht="15.75" thickBot="1" x14ac:dyDescent="0.3">
      <c r="A294" s="51"/>
      <c r="B294" s="37"/>
      <c r="C294" s="37"/>
      <c r="D294" s="38"/>
      <c r="E294" s="100"/>
      <c r="F294" s="100"/>
      <c r="G294" s="100"/>
      <c r="H294" s="100"/>
      <c r="I294" s="100"/>
      <c r="J294" s="100"/>
      <c r="K294" s="101"/>
      <c r="L294" s="144"/>
      <c r="M294" s="145"/>
      <c r="N294" s="145"/>
      <c r="O294" s="145"/>
      <c r="P294" s="145"/>
      <c r="Q294" s="145"/>
      <c r="R294" s="145"/>
      <c r="S294" s="145"/>
      <c r="T294" s="146"/>
      <c r="U294" s="5"/>
      <c r="V294" s="5"/>
    </row>
    <row r="295" spans="1:22" x14ac:dyDescent="0.25">
      <c r="A295" s="147" t="s">
        <v>6</v>
      </c>
      <c r="B295" s="148"/>
      <c r="C295" s="148"/>
      <c r="D295" s="149"/>
      <c r="E295" s="150" t="s">
        <v>7</v>
      </c>
      <c r="F295" s="151"/>
      <c r="G295" s="156" t="s">
        <v>8</v>
      </c>
      <c r="H295" s="150"/>
      <c r="I295" s="151"/>
      <c r="J295" s="159" t="s">
        <v>9</v>
      </c>
      <c r="K295" s="160"/>
      <c r="L295" s="165" t="s">
        <v>25</v>
      </c>
      <c r="M295" s="166"/>
      <c r="N295" s="171" t="s">
        <v>10</v>
      </c>
      <c r="O295" s="166"/>
      <c r="P295" s="165" t="s">
        <v>11</v>
      </c>
      <c r="Q295" s="171"/>
      <c r="R295" s="166"/>
      <c r="S295" s="174" t="s">
        <v>9</v>
      </c>
      <c r="T295" s="175"/>
      <c r="U295" s="184" t="s">
        <v>25</v>
      </c>
      <c r="V295" s="187" t="s">
        <v>12</v>
      </c>
    </row>
    <row r="296" spans="1:22" x14ac:dyDescent="0.25">
      <c r="A296" s="134" t="s">
        <v>13</v>
      </c>
      <c r="B296" s="136" t="s">
        <v>24</v>
      </c>
      <c r="C296" s="137" t="s">
        <v>14</v>
      </c>
      <c r="D296" s="139" t="s">
        <v>15</v>
      </c>
      <c r="E296" s="152"/>
      <c r="F296" s="153"/>
      <c r="G296" s="157"/>
      <c r="H296" s="152"/>
      <c r="I296" s="153"/>
      <c r="J296" s="161"/>
      <c r="K296" s="162"/>
      <c r="L296" s="167"/>
      <c r="M296" s="168"/>
      <c r="N296" s="172"/>
      <c r="O296" s="168"/>
      <c r="P296" s="167"/>
      <c r="Q296" s="172"/>
      <c r="R296" s="168"/>
      <c r="S296" s="176"/>
      <c r="T296" s="177"/>
      <c r="U296" s="185"/>
      <c r="V296" s="188"/>
    </row>
    <row r="297" spans="1:22" ht="15.75" thickBot="1" x14ac:dyDescent="0.3">
      <c r="A297" s="135"/>
      <c r="B297" s="106"/>
      <c r="C297" s="138"/>
      <c r="D297" s="140"/>
      <c r="E297" s="154"/>
      <c r="F297" s="155"/>
      <c r="G297" s="158"/>
      <c r="H297" s="154"/>
      <c r="I297" s="155"/>
      <c r="J297" s="163"/>
      <c r="K297" s="164"/>
      <c r="L297" s="169"/>
      <c r="M297" s="170"/>
      <c r="N297" s="173"/>
      <c r="O297" s="170"/>
      <c r="P297" s="169"/>
      <c r="Q297" s="173"/>
      <c r="R297" s="170"/>
      <c r="S297" s="178"/>
      <c r="T297" s="179"/>
      <c r="U297" s="186"/>
      <c r="V297" s="189"/>
    </row>
    <row r="298" spans="1:22" ht="15" customHeight="1" x14ac:dyDescent="0.25">
      <c r="A298" s="20" t="s">
        <v>16</v>
      </c>
      <c r="B298" s="4" t="s">
        <v>32</v>
      </c>
      <c r="C298" s="4"/>
      <c r="D298" s="11">
        <v>1860</v>
      </c>
      <c r="E298" s="200">
        <f>IF(D298="-","-",AVERAGE(D299:D303))</f>
        <v>2300</v>
      </c>
      <c r="F298" s="200"/>
      <c r="G298" s="201">
        <f>IF(D298="-","-",((D298/E298)-1))</f>
        <v>-0.19130434782608696</v>
      </c>
      <c r="H298" s="201"/>
      <c r="I298" s="201"/>
      <c r="J298" s="196" t="str">
        <f t="shared" ref="J298:J303" si="114">IF(G298&gt;$T$4,"ELEVADO","VÁLIDO")</f>
        <v>VÁLIDO</v>
      </c>
      <c r="K298" s="196"/>
      <c r="L298" s="202">
        <f>IF(J298="VÁLIDO",D298,"-")</f>
        <v>1860</v>
      </c>
      <c r="M298" s="202"/>
      <c r="N298" s="200">
        <f>IF(L298="-","-",AVERAGE(L299:M303))</f>
        <v>707.5</v>
      </c>
      <c r="O298" s="200"/>
      <c r="P298" s="203">
        <f>IF(L298="-","-",1-((N298-L298)/N298))</f>
        <v>2.6289752650176679</v>
      </c>
      <c r="Q298" s="203"/>
      <c r="R298" s="203"/>
      <c r="S298" s="196" t="str">
        <f t="shared" ref="S298:S303" si="115">IF(OR(P298&lt;$T$5,P298="-"),"INEXEQUÍVEL","EXEQUÍVEL")</f>
        <v>EXEQUÍVEL</v>
      </c>
      <c r="T298" s="196"/>
      <c r="U298" s="21">
        <f>IF(S298="EXEQUÍVEL",L298,"-")</f>
        <v>1860</v>
      </c>
      <c r="V298" s="197">
        <f>_xlfn.STDEV.S(U298:U303)/AVERAGE(U298:U303)</f>
        <v>0.11201691583153228</v>
      </c>
    </row>
    <row r="299" spans="1:22" ht="15.75" customHeight="1" x14ac:dyDescent="0.25">
      <c r="A299" s="22" t="s">
        <v>17</v>
      </c>
      <c r="B299" s="2" t="s">
        <v>31</v>
      </c>
      <c r="C299" s="2"/>
      <c r="D299" s="14">
        <v>2180</v>
      </c>
      <c r="E299" s="127">
        <f>IF(D299="-","-",AVERAGE(D298,D300:D303))</f>
        <v>2193.3333333333335</v>
      </c>
      <c r="F299" s="127"/>
      <c r="G299" s="131">
        <f t="shared" ref="G299:G303" si="116">IF(D299="-","-",((D299/E299)-1))</f>
        <v>-6.0790273556231567E-3</v>
      </c>
      <c r="H299" s="131"/>
      <c r="I299" s="131"/>
      <c r="J299" s="130" t="str">
        <f t="shared" si="114"/>
        <v>VÁLIDO</v>
      </c>
      <c r="K299" s="130"/>
      <c r="L299" s="127">
        <f t="shared" ref="L299:L303" si="117">IF(J299="VÁLIDO",D299,"-")</f>
        <v>2180</v>
      </c>
      <c r="M299" s="127"/>
      <c r="N299" s="127">
        <f>IF(L299="-","-",AVERAGE(L298,L300:M303))</f>
        <v>627.5</v>
      </c>
      <c r="O299" s="127"/>
      <c r="P299" s="199">
        <f>IF(L299="-","-",1-((N299-L299)/N299))</f>
        <v>3.4741035856573705</v>
      </c>
      <c r="Q299" s="199"/>
      <c r="R299" s="199"/>
      <c r="S299" s="130" t="str">
        <f t="shared" si="115"/>
        <v>EXEQUÍVEL</v>
      </c>
      <c r="T299" s="130"/>
      <c r="U299" s="23">
        <f t="shared" ref="U299:U303" si="118">IF(S299="EXEQUÍVEL",L299,"-")</f>
        <v>2180</v>
      </c>
      <c r="V299" s="198"/>
    </row>
    <row r="300" spans="1:22" x14ac:dyDescent="0.25">
      <c r="A300" s="24" t="s">
        <v>18</v>
      </c>
      <c r="B300" s="1" t="s">
        <v>30</v>
      </c>
      <c r="C300" s="1"/>
      <c r="D300" s="17">
        <v>4070</v>
      </c>
      <c r="E300" s="128">
        <f>IF(D300="-","-",AVERAGE(D298:D299,D301:D303))</f>
        <v>1563.3333333333333</v>
      </c>
      <c r="F300" s="128"/>
      <c r="G300" s="216">
        <f t="shared" si="116"/>
        <v>1.6034115138592751</v>
      </c>
      <c r="H300" s="216"/>
      <c r="I300" s="216"/>
      <c r="J300" s="130" t="str">
        <f t="shared" si="114"/>
        <v>ELEVADO</v>
      </c>
      <c r="K300" s="130"/>
      <c r="L300" s="127" t="str">
        <f t="shared" si="117"/>
        <v>-</v>
      </c>
      <c r="M300" s="127"/>
      <c r="N300" s="128" t="str">
        <f>IF(L300="-","-",AVERAGE(L298:M299,L301:M303))</f>
        <v>-</v>
      </c>
      <c r="O300" s="128"/>
      <c r="P300" s="129" t="str">
        <f t="shared" ref="P300:P303" si="119">IF(L300="-","-",1-((N300-L300)/N300))</f>
        <v>-</v>
      </c>
      <c r="Q300" s="129"/>
      <c r="R300" s="129"/>
      <c r="S300" s="130" t="str">
        <f t="shared" si="115"/>
        <v>INEXEQUÍVEL</v>
      </c>
      <c r="T300" s="130"/>
      <c r="U300" s="23" t="str">
        <f t="shared" si="118"/>
        <v>-</v>
      </c>
      <c r="V300" s="198"/>
    </row>
    <row r="301" spans="1:22" x14ac:dyDescent="0.25">
      <c r="A301" s="22" t="s">
        <v>19</v>
      </c>
      <c r="B301" s="2" t="s">
        <v>33</v>
      </c>
      <c r="C301" s="2" t="s">
        <v>34</v>
      </c>
      <c r="D301" s="14">
        <v>650</v>
      </c>
      <c r="E301" s="127">
        <f>IF(D301="-","-",AVERAGE(D298:D300,D302:D303))</f>
        <v>2703.3333333333335</v>
      </c>
      <c r="F301" s="127"/>
      <c r="G301" s="131">
        <f t="shared" si="116"/>
        <v>-0.75955610357583225</v>
      </c>
      <c r="H301" s="131"/>
      <c r="I301" s="131"/>
      <c r="J301" s="130" t="str">
        <f t="shared" si="114"/>
        <v>VÁLIDO</v>
      </c>
      <c r="K301" s="130"/>
      <c r="L301" s="127">
        <f t="shared" si="117"/>
        <v>650</v>
      </c>
      <c r="M301" s="127"/>
      <c r="N301" s="127">
        <f>IF(L301="-","-",AVERAGE(L298:M300,L302:M303))</f>
        <v>1010</v>
      </c>
      <c r="O301" s="127"/>
      <c r="P301" s="199">
        <f t="shared" si="119"/>
        <v>0.64356435643564358</v>
      </c>
      <c r="Q301" s="199"/>
      <c r="R301" s="199"/>
      <c r="S301" s="130" t="str">
        <f t="shared" si="115"/>
        <v>INEXEQUÍVEL</v>
      </c>
      <c r="T301" s="130"/>
      <c r="U301" s="23" t="str">
        <f t="shared" si="118"/>
        <v>-</v>
      </c>
      <c r="V301" s="198"/>
    </row>
    <row r="302" spans="1:22" ht="16.5" customHeight="1" x14ac:dyDescent="0.25">
      <c r="A302" s="24" t="s">
        <v>20</v>
      </c>
      <c r="B302" s="1"/>
      <c r="C302" s="1"/>
      <c r="D302" s="17"/>
      <c r="E302" s="128">
        <f>IF(D302="-","-",AVERAGE(D298:D301,D303:D303))</f>
        <v>2190</v>
      </c>
      <c r="F302" s="128"/>
      <c r="G302" s="216">
        <f t="shared" si="116"/>
        <v>-1</v>
      </c>
      <c r="H302" s="216"/>
      <c r="I302" s="216"/>
      <c r="J302" s="130" t="str">
        <f t="shared" si="114"/>
        <v>VÁLIDO</v>
      </c>
      <c r="K302" s="130"/>
      <c r="L302" s="127">
        <f t="shared" si="117"/>
        <v>0</v>
      </c>
      <c r="M302" s="127"/>
      <c r="N302" s="128">
        <f>IF(L302="-","-",AVERAGE(L298:M301,L303:M303))</f>
        <v>1172.5</v>
      </c>
      <c r="O302" s="128"/>
      <c r="P302" s="129">
        <f t="shared" si="119"/>
        <v>0</v>
      </c>
      <c r="Q302" s="129"/>
      <c r="R302" s="129"/>
      <c r="S302" s="130" t="str">
        <f t="shared" si="115"/>
        <v>INEXEQUÍVEL</v>
      </c>
      <c r="T302" s="130"/>
      <c r="U302" s="23" t="str">
        <f t="shared" si="118"/>
        <v>-</v>
      </c>
      <c r="V302" s="198"/>
    </row>
    <row r="303" spans="1:22" ht="15" customHeight="1" thickBot="1" x14ac:dyDescent="0.3">
      <c r="A303" s="22" t="s">
        <v>21</v>
      </c>
      <c r="B303" s="2"/>
      <c r="C303" s="2"/>
      <c r="D303" s="14"/>
      <c r="E303" s="215">
        <f>IF(D303="-","-",AVERAGE(D298:D302,))</f>
        <v>1752</v>
      </c>
      <c r="F303" s="215"/>
      <c r="G303" s="131">
        <f t="shared" si="116"/>
        <v>-1</v>
      </c>
      <c r="H303" s="131"/>
      <c r="I303" s="131"/>
      <c r="J303" s="130" t="str">
        <f t="shared" si="114"/>
        <v>VÁLIDO</v>
      </c>
      <c r="K303" s="130"/>
      <c r="L303" s="127">
        <f t="shared" si="117"/>
        <v>0</v>
      </c>
      <c r="M303" s="127"/>
      <c r="N303" s="215">
        <f>IF(L303="-","-",AVERAGE(L298:M302,))</f>
        <v>938</v>
      </c>
      <c r="O303" s="215"/>
      <c r="P303" s="199">
        <f t="shared" si="119"/>
        <v>0</v>
      </c>
      <c r="Q303" s="199"/>
      <c r="R303" s="199"/>
      <c r="S303" s="130" t="str">
        <f t="shared" si="115"/>
        <v>INEXEQUÍVEL</v>
      </c>
      <c r="T303" s="130"/>
      <c r="U303" s="23" t="str">
        <f t="shared" si="118"/>
        <v>-</v>
      </c>
      <c r="V303" s="198"/>
    </row>
    <row r="304" spans="1:22" ht="1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102" t="s">
        <v>22</v>
      </c>
      <c r="K304" s="103"/>
      <c r="L304" s="104"/>
      <c r="M304" s="108" t="str">
        <f>IF(V298&lt;=0.25,"MÉDIA","MEDIANA")</f>
        <v>MÉDIA</v>
      </c>
      <c r="N304" s="109"/>
      <c r="O304" s="110"/>
      <c r="P304" s="5"/>
      <c r="Q304" s="213" t="s">
        <v>23</v>
      </c>
      <c r="R304" s="115"/>
      <c r="S304" s="115"/>
      <c r="T304" s="116"/>
      <c r="U304" s="180">
        <f>IF(V298&lt;=0.25,AVERAGE(U298:U303),MEDIAN(U298:U303))</f>
        <v>2020</v>
      </c>
      <c r="V304" s="181"/>
    </row>
    <row r="305" spans="1:22" ht="15.75" customHeight="1" thickBo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105"/>
      <c r="K305" s="106"/>
      <c r="L305" s="107"/>
      <c r="M305" s="111"/>
      <c r="N305" s="112"/>
      <c r="O305" s="113"/>
      <c r="P305" s="5"/>
      <c r="Q305" s="117"/>
      <c r="R305" s="118"/>
      <c r="S305" s="118"/>
      <c r="T305" s="119"/>
      <c r="U305" s="182"/>
      <c r="V305" s="183"/>
    </row>
    <row r="306" spans="1:22" ht="15.75" thickBot="1" x14ac:dyDescent="0.3">
      <c r="A306" s="5"/>
      <c r="B306" s="97" t="s">
        <v>2</v>
      </c>
      <c r="C306" s="97"/>
      <c r="D306" s="97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</row>
    <row r="307" spans="1:22" ht="15.75" thickBot="1" x14ac:dyDescent="0.3">
      <c r="A307" s="18" t="s">
        <v>3</v>
      </c>
      <c r="B307" s="35" t="s">
        <v>58</v>
      </c>
      <c r="C307" s="35"/>
      <c r="D307" s="36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7"/>
      <c r="V307" s="5"/>
    </row>
    <row r="308" spans="1:22" x14ac:dyDescent="0.25">
      <c r="A308" s="50">
        <v>21</v>
      </c>
      <c r="B308" s="35"/>
      <c r="C308" s="35"/>
      <c r="D308" s="36"/>
      <c r="E308" s="98" t="s">
        <v>4</v>
      </c>
      <c r="F308" s="98"/>
      <c r="G308" s="98"/>
      <c r="H308" s="98"/>
      <c r="I308" s="98"/>
      <c r="J308" s="98"/>
      <c r="K308" s="99"/>
      <c r="L308" s="141" t="s">
        <v>5</v>
      </c>
      <c r="M308" s="142"/>
      <c r="N308" s="142"/>
      <c r="O308" s="142"/>
      <c r="P308" s="142"/>
      <c r="Q308" s="142"/>
      <c r="R308" s="142"/>
      <c r="S308" s="142"/>
      <c r="T308" s="143"/>
      <c r="U308" s="19"/>
      <c r="V308" s="5"/>
    </row>
    <row r="309" spans="1:22" ht="15.75" thickBot="1" x14ac:dyDescent="0.3">
      <c r="A309" s="51"/>
      <c r="B309" s="37"/>
      <c r="C309" s="37"/>
      <c r="D309" s="38"/>
      <c r="E309" s="100"/>
      <c r="F309" s="100"/>
      <c r="G309" s="100"/>
      <c r="H309" s="100"/>
      <c r="I309" s="100"/>
      <c r="J309" s="100"/>
      <c r="K309" s="101"/>
      <c r="L309" s="144"/>
      <c r="M309" s="145"/>
      <c r="N309" s="145"/>
      <c r="O309" s="145"/>
      <c r="P309" s="145"/>
      <c r="Q309" s="145"/>
      <c r="R309" s="145"/>
      <c r="S309" s="145"/>
      <c r="T309" s="146"/>
      <c r="U309" s="5"/>
      <c r="V309" s="5"/>
    </row>
    <row r="310" spans="1:22" x14ac:dyDescent="0.25">
      <c r="A310" s="147" t="s">
        <v>6</v>
      </c>
      <c r="B310" s="148"/>
      <c r="C310" s="148"/>
      <c r="D310" s="149"/>
      <c r="E310" s="150" t="s">
        <v>7</v>
      </c>
      <c r="F310" s="151"/>
      <c r="G310" s="156" t="s">
        <v>8</v>
      </c>
      <c r="H310" s="150"/>
      <c r="I310" s="151"/>
      <c r="J310" s="159" t="s">
        <v>9</v>
      </c>
      <c r="K310" s="160"/>
      <c r="L310" s="165" t="s">
        <v>25</v>
      </c>
      <c r="M310" s="166"/>
      <c r="N310" s="171" t="s">
        <v>10</v>
      </c>
      <c r="O310" s="166"/>
      <c r="P310" s="165" t="s">
        <v>11</v>
      </c>
      <c r="Q310" s="171"/>
      <c r="R310" s="166"/>
      <c r="S310" s="174" t="s">
        <v>9</v>
      </c>
      <c r="T310" s="175"/>
      <c r="U310" s="184" t="s">
        <v>25</v>
      </c>
      <c r="V310" s="187" t="s">
        <v>12</v>
      </c>
    </row>
    <row r="311" spans="1:22" x14ac:dyDescent="0.25">
      <c r="A311" s="134" t="s">
        <v>13</v>
      </c>
      <c r="B311" s="136" t="s">
        <v>24</v>
      </c>
      <c r="C311" s="137" t="s">
        <v>14</v>
      </c>
      <c r="D311" s="139" t="s">
        <v>15</v>
      </c>
      <c r="E311" s="152"/>
      <c r="F311" s="153"/>
      <c r="G311" s="157"/>
      <c r="H311" s="152"/>
      <c r="I311" s="153"/>
      <c r="J311" s="161"/>
      <c r="K311" s="162"/>
      <c r="L311" s="167"/>
      <c r="M311" s="168"/>
      <c r="N311" s="172"/>
      <c r="O311" s="168"/>
      <c r="P311" s="167"/>
      <c r="Q311" s="172"/>
      <c r="R311" s="168"/>
      <c r="S311" s="176"/>
      <c r="T311" s="177"/>
      <c r="U311" s="185"/>
      <c r="V311" s="188"/>
    </row>
    <row r="312" spans="1:22" ht="15.75" thickBot="1" x14ac:dyDescent="0.3">
      <c r="A312" s="135"/>
      <c r="B312" s="106"/>
      <c r="C312" s="138"/>
      <c r="D312" s="140"/>
      <c r="E312" s="154"/>
      <c r="F312" s="155"/>
      <c r="G312" s="158"/>
      <c r="H312" s="154"/>
      <c r="I312" s="155"/>
      <c r="J312" s="163"/>
      <c r="K312" s="164"/>
      <c r="L312" s="169"/>
      <c r="M312" s="170"/>
      <c r="N312" s="173"/>
      <c r="O312" s="170"/>
      <c r="P312" s="169"/>
      <c r="Q312" s="173"/>
      <c r="R312" s="170"/>
      <c r="S312" s="178"/>
      <c r="T312" s="179"/>
      <c r="U312" s="186"/>
      <c r="V312" s="189"/>
    </row>
    <row r="313" spans="1:22" ht="15" customHeight="1" x14ac:dyDescent="0.25">
      <c r="A313" s="20" t="s">
        <v>16</v>
      </c>
      <c r="B313" s="4" t="s">
        <v>32</v>
      </c>
      <c r="C313" s="4"/>
      <c r="D313" s="11">
        <v>850</v>
      </c>
      <c r="E313" s="200">
        <f>IF(D313="-","-",AVERAGE(D314:D318))</f>
        <v>1007.6666666666666</v>
      </c>
      <c r="F313" s="200"/>
      <c r="G313" s="201">
        <f>IF(D313="-","-",((D313/E313)-1))</f>
        <v>-0.15646708567648027</v>
      </c>
      <c r="H313" s="201"/>
      <c r="I313" s="201"/>
      <c r="J313" s="196" t="str">
        <f t="shared" ref="J313:J318" si="120">IF(G313&gt;$T$4,"ELEVADO","VÁLIDO")</f>
        <v>VÁLIDO</v>
      </c>
      <c r="K313" s="196"/>
      <c r="L313" s="202">
        <f>IF(J313="VÁLIDO",D313,"-")</f>
        <v>850</v>
      </c>
      <c r="M313" s="202"/>
      <c r="N313" s="200">
        <f>IF(L313="-","-",AVERAGE(L314:M318))</f>
        <v>171</v>
      </c>
      <c r="O313" s="200"/>
      <c r="P313" s="203">
        <f>IF(L313="-","-",1-((N313-L313)/N313))</f>
        <v>4.9707602339181287</v>
      </c>
      <c r="Q313" s="203"/>
      <c r="R313" s="203"/>
      <c r="S313" s="196" t="str">
        <f t="shared" ref="S313:S318" si="121">IF(OR(P313&lt;$T$5,P313="-"),"INEXEQUÍVEL","EXEQUÍVEL")</f>
        <v>EXEQUÍVEL</v>
      </c>
      <c r="T313" s="196"/>
      <c r="U313" s="21">
        <f>IF(S313="EXEQUÍVEL",L313,"-")</f>
        <v>850</v>
      </c>
      <c r="V313" s="197">
        <f>_xlfn.STDEV.S(U313:U318)/AVERAGE(U313:U318)</f>
        <v>0.34966248754199047</v>
      </c>
    </row>
    <row r="314" spans="1:22" ht="15.75" customHeight="1" x14ac:dyDescent="0.25">
      <c r="A314" s="22" t="s">
        <v>17</v>
      </c>
      <c r="B314" s="2" t="s">
        <v>31</v>
      </c>
      <c r="C314" s="2"/>
      <c r="D314" s="14">
        <v>1190</v>
      </c>
      <c r="E314" s="127">
        <f>IF(D314="-","-",AVERAGE(D313,D315:D318))</f>
        <v>894.33333333333337</v>
      </c>
      <c r="F314" s="127"/>
      <c r="G314" s="131">
        <f t="shared" ref="G314:G318" si="122">IF(D314="-","-",((D314/E314)-1))</f>
        <v>0.33060007454342144</v>
      </c>
      <c r="H314" s="131"/>
      <c r="I314" s="131"/>
      <c r="J314" s="130" t="str">
        <f t="shared" si="120"/>
        <v>ELEVADO</v>
      </c>
      <c r="K314" s="130"/>
      <c r="L314" s="127" t="str">
        <f t="shared" ref="L314:L318" si="123">IF(J314="VÁLIDO",D314,"-")</f>
        <v>-</v>
      </c>
      <c r="M314" s="127"/>
      <c r="N314" s="127" t="str">
        <f>IF(L314="-","-",AVERAGE(L313,L315:M318))</f>
        <v>-</v>
      </c>
      <c r="O314" s="127"/>
      <c r="P314" s="199" t="str">
        <f>IF(L314="-","-",1-((N314-L314)/N314))</f>
        <v>-</v>
      </c>
      <c r="Q314" s="199"/>
      <c r="R314" s="199"/>
      <c r="S314" s="130" t="str">
        <f t="shared" si="121"/>
        <v>INEXEQUÍVEL</v>
      </c>
      <c r="T314" s="130"/>
      <c r="U314" s="23" t="str">
        <f t="shared" ref="U314:U318" si="124">IF(S314="EXEQUÍVEL",L314,"-")</f>
        <v>-</v>
      </c>
      <c r="V314" s="198"/>
    </row>
    <row r="315" spans="1:22" x14ac:dyDescent="0.25">
      <c r="A315" s="24" t="s">
        <v>18</v>
      </c>
      <c r="B315" s="1" t="s">
        <v>30</v>
      </c>
      <c r="C315" s="1"/>
      <c r="D315" s="17">
        <v>1320</v>
      </c>
      <c r="E315" s="128">
        <f>IF(D315="-","-",AVERAGE(D313:D314,D316:D318))</f>
        <v>851</v>
      </c>
      <c r="F315" s="128"/>
      <c r="G315" s="216">
        <f t="shared" si="122"/>
        <v>0.55111633372502933</v>
      </c>
      <c r="H315" s="216"/>
      <c r="I315" s="216"/>
      <c r="J315" s="130" t="str">
        <f t="shared" si="120"/>
        <v>ELEVADO</v>
      </c>
      <c r="K315" s="130"/>
      <c r="L315" s="127" t="str">
        <f t="shared" si="123"/>
        <v>-</v>
      </c>
      <c r="M315" s="127"/>
      <c r="N315" s="128" t="str">
        <f>IF(L315="-","-",AVERAGE(L313:M314,L316:M318))</f>
        <v>-</v>
      </c>
      <c r="O315" s="128"/>
      <c r="P315" s="129" t="str">
        <f t="shared" ref="P315:P318" si="125">IF(L315="-","-",1-((N315-L315)/N315))</f>
        <v>-</v>
      </c>
      <c r="Q315" s="129"/>
      <c r="R315" s="129"/>
      <c r="S315" s="130" t="str">
        <f t="shared" si="121"/>
        <v>INEXEQUÍVEL</v>
      </c>
      <c r="T315" s="130"/>
      <c r="U315" s="23" t="str">
        <f t="shared" si="124"/>
        <v>-</v>
      </c>
      <c r="V315" s="198"/>
    </row>
    <row r="316" spans="1:22" x14ac:dyDescent="0.25">
      <c r="A316" s="22" t="s">
        <v>19</v>
      </c>
      <c r="B316" s="2" t="s">
        <v>33</v>
      </c>
      <c r="C316" s="2" t="s">
        <v>34</v>
      </c>
      <c r="D316" s="14">
        <v>513</v>
      </c>
      <c r="E316" s="127">
        <f>IF(D316="-","-",AVERAGE(D313:D315,D317:D318))</f>
        <v>1120</v>
      </c>
      <c r="F316" s="127"/>
      <c r="G316" s="131">
        <f t="shared" si="122"/>
        <v>-0.54196428571428568</v>
      </c>
      <c r="H316" s="131"/>
      <c r="I316" s="131"/>
      <c r="J316" s="130" t="str">
        <f t="shared" si="120"/>
        <v>VÁLIDO</v>
      </c>
      <c r="K316" s="130"/>
      <c r="L316" s="127">
        <f t="shared" si="123"/>
        <v>513</v>
      </c>
      <c r="M316" s="127"/>
      <c r="N316" s="127">
        <f>IF(L316="-","-",AVERAGE(L313:M315,L317:M318))</f>
        <v>283.33333333333331</v>
      </c>
      <c r="O316" s="127"/>
      <c r="P316" s="199">
        <f t="shared" si="125"/>
        <v>1.8105882352941176</v>
      </c>
      <c r="Q316" s="199"/>
      <c r="R316" s="199"/>
      <c r="S316" s="130" t="str">
        <f t="shared" si="121"/>
        <v>EXEQUÍVEL</v>
      </c>
      <c r="T316" s="130"/>
      <c r="U316" s="23">
        <f t="shared" si="124"/>
        <v>513</v>
      </c>
      <c r="V316" s="198"/>
    </row>
    <row r="317" spans="1:22" ht="16.5" customHeight="1" x14ac:dyDescent="0.25">
      <c r="A317" s="24" t="s">
        <v>20</v>
      </c>
      <c r="B317" s="1"/>
      <c r="C317" s="1"/>
      <c r="D317" s="17"/>
      <c r="E317" s="128">
        <f>IF(D317="-","-",AVERAGE(D313:D316,D318:D318))</f>
        <v>968.25</v>
      </c>
      <c r="F317" s="128"/>
      <c r="G317" s="216">
        <f t="shared" si="122"/>
        <v>-1</v>
      </c>
      <c r="H317" s="216"/>
      <c r="I317" s="216"/>
      <c r="J317" s="130" t="str">
        <f t="shared" si="120"/>
        <v>VÁLIDO</v>
      </c>
      <c r="K317" s="130"/>
      <c r="L317" s="127">
        <f t="shared" si="123"/>
        <v>0</v>
      </c>
      <c r="M317" s="127"/>
      <c r="N317" s="128">
        <f>IF(L317="-","-",AVERAGE(L313:M316,L318:M318))</f>
        <v>454.33333333333331</v>
      </c>
      <c r="O317" s="128"/>
      <c r="P317" s="129">
        <f t="shared" si="125"/>
        <v>0</v>
      </c>
      <c r="Q317" s="129"/>
      <c r="R317" s="129"/>
      <c r="S317" s="130" t="str">
        <f t="shared" si="121"/>
        <v>INEXEQUÍVEL</v>
      </c>
      <c r="T317" s="130"/>
      <c r="U317" s="23" t="str">
        <f t="shared" si="124"/>
        <v>-</v>
      </c>
      <c r="V317" s="198"/>
    </row>
    <row r="318" spans="1:22" ht="15" customHeight="1" thickBot="1" x14ac:dyDescent="0.3">
      <c r="A318" s="22" t="s">
        <v>21</v>
      </c>
      <c r="B318" s="2"/>
      <c r="C318" s="2"/>
      <c r="D318" s="14"/>
      <c r="E318" s="215">
        <f>IF(D318="-","-",AVERAGE(D313:D317,))</f>
        <v>774.6</v>
      </c>
      <c r="F318" s="215"/>
      <c r="G318" s="131">
        <f t="shared" si="122"/>
        <v>-1</v>
      </c>
      <c r="H318" s="131"/>
      <c r="I318" s="131"/>
      <c r="J318" s="130" t="str">
        <f t="shared" si="120"/>
        <v>VÁLIDO</v>
      </c>
      <c r="K318" s="130"/>
      <c r="L318" s="127">
        <f t="shared" si="123"/>
        <v>0</v>
      </c>
      <c r="M318" s="127"/>
      <c r="N318" s="215">
        <f>IF(L318="-","-",AVERAGE(L313:M317,))</f>
        <v>340.75</v>
      </c>
      <c r="O318" s="215"/>
      <c r="P318" s="199">
        <f t="shared" si="125"/>
        <v>0</v>
      </c>
      <c r="Q318" s="199"/>
      <c r="R318" s="199"/>
      <c r="S318" s="130" t="str">
        <f t="shared" si="121"/>
        <v>INEXEQUÍVEL</v>
      </c>
      <c r="T318" s="130"/>
      <c r="U318" s="23" t="str">
        <f t="shared" si="124"/>
        <v>-</v>
      </c>
      <c r="V318" s="198"/>
    </row>
    <row r="319" spans="1:22" ht="1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102" t="s">
        <v>22</v>
      </c>
      <c r="K319" s="103"/>
      <c r="L319" s="104"/>
      <c r="M319" s="108" t="str">
        <f>IF(V313&lt;=0.25,"MÉDIA","MEDIANA")</f>
        <v>MEDIANA</v>
      </c>
      <c r="N319" s="109"/>
      <c r="O319" s="110"/>
      <c r="P319" s="5"/>
      <c r="Q319" s="213" t="s">
        <v>23</v>
      </c>
      <c r="R319" s="115"/>
      <c r="S319" s="115"/>
      <c r="T319" s="116"/>
      <c r="U319" s="180">
        <f>IF(V313&lt;=0.25,AVERAGE(U313:U318),MEDIAN(U313:U318))</f>
        <v>681.5</v>
      </c>
      <c r="V319" s="181"/>
    </row>
    <row r="320" spans="1:22" ht="15.75" customHeight="1" thickBo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105"/>
      <c r="K320" s="106"/>
      <c r="L320" s="107"/>
      <c r="M320" s="111"/>
      <c r="N320" s="112"/>
      <c r="O320" s="113"/>
      <c r="P320" s="5"/>
      <c r="Q320" s="117"/>
      <c r="R320" s="118"/>
      <c r="S320" s="118"/>
      <c r="T320" s="119"/>
      <c r="U320" s="182"/>
      <c r="V320" s="183"/>
    </row>
    <row r="321" spans="1:22" ht="15.75" thickBot="1" x14ac:dyDescent="0.3">
      <c r="A321" s="5"/>
      <c r="B321" s="97" t="s">
        <v>2</v>
      </c>
      <c r="C321" s="97"/>
      <c r="D321" s="97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</row>
    <row r="322" spans="1:22" ht="15.75" thickBot="1" x14ac:dyDescent="0.3">
      <c r="A322" s="18" t="s">
        <v>3</v>
      </c>
      <c r="B322" s="35" t="s">
        <v>59</v>
      </c>
      <c r="C322" s="35"/>
      <c r="D322" s="36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7"/>
      <c r="V322" s="5"/>
    </row>
    <row r="323" spans="1:22" x14ac:dyDescent="0.25">
      <c r="A323" s="50">
        <v>22</v>
      </c>
      <c r="B323" s="35"/>
      <c r="C323" s="35"/>
      <c r="D323" s="36"/>
      <c r="E323" s="98" t="s">
        <v>4</v>
      </c>
      <c r="F323" s="98"/>
      <c r="G323" s="98"/>
      <c r="H323" s="98"/>
      <c r="I323" s="98"/>
      <c r="J323" s="98"/>
      <c r="K323" s="99"/>
      <c r="L323" s="141" t="s">
        <v>5</v>
      </c>
      <c r="M323" s="142"/>
      <c r="N323" s="142"/>
      <c r="O323" s="142"/>
      <c r="P323" s="142"/>
      <c r="Q323" s="142"/>
      <c r="R323" s="142"/>
      <c r="S323" s="142"/>
      <c r="T323" s="143"/>
      <c r="U323" s="19"/>
      <c r="V323" s="5"/>
    </row>
    <row r="324" spans="1:22" ht="15.75" thickBot="1" x14ac:dyDescent="0.3">
      <c r="A324" s="51"/>
      <c r="B324" s="37"/>
      <c r="C324" s="37"/>
      <c r="D324" s="38"/>
      <c r="E324" s="100"/>
      <c r="F324" s="100"/>
      <c r="G324" s="100"/>
      <c r="H324" s="100"/>
      <c r="I324" s="100"/>
      <c r="J324" s="100"/>
      <c r="K324" s="101"/>
      <c r="L324" s="144"/>
      <c r="M324" s="145"/>
      <c r="N324" s="145"/>
      <c r="O324" s="145"/>
      <c r="P324" s="145"/>
      <c r="Q324" s="145"/>
      <c r="R324" s="145"/>
      <c r="S324" s="145"/>
      <c r="T324" s="146"/>
      <c r="U324" s="5"/>
      <c r="V324" s="5"/>
    </row>
    <row r="325" spans="1:22" x14ac:dyDescent="0.25">
      <c r="A325" s="147" t="s">
        <v>6</v>
      </c>
      <c r="B325" s="148"/>
      <c r="C325" s="148"/>
      <c r="D325" s="149"/>
      <c r="E325" s="150" t="s">
        <v>7</v>
      </c>
      <c r="F325" s="151"/>
      <c r="G325" s="156" t="s">
        <v>8</v>
      </c>
      <c r="H325" s="150"/>
      <c r="I325" s="151"/>
      <c r="J325" s="159" t="s">
        <v>9</v>
      </c>
      <c r="K325" s="160"/>
      <c r="L325" s="165" t="s">
        <v>25</v>
      </c>
      <c r="M325" s="166"/>
      <c r="N325" s="171" t="s">
        <v>10</v>
      </c>
      <c r="O325" s="166"/>
      <c r="P325" s="165" t="s">
        <v>11</v>
      </c>
      <c r="Q325" s="171"/>
      <c r="R325" s="166"/>
      <c r="S325" s="174" t="s">
        <v>9</v>
      </c>
      <c r="T325" s="175"/>
      <c r="U325" s="184" t="s">
        <v>25</v>
      </c>
      <c r="V325" s="187" t="s">
        <v>12</v>
      </c>
    </row>
    <row r="326" spans="1:22" x14ac:dyDescent="0.25">
      <c r="A326" s="134" t="s">
        <v>13</v>
      </c>
      <c r="B326" s="136" t="s">
        <v>24</v>
      </c>
      <c r="C326" s="137" t="s">
        <v>14</v>
      </c>
      <c r="D326" s="139" t="s">
        <v>15</v>
      </c>
      <c r="E326" s="152"/>
      <c r="F326" s="153"/>
      <c r="G326" s="157"/>
      <c r="H326" s="152"/>
      <c r="I326" s="153"/>
      <c r="J326" s="161"/>
      <c r="K326" s="162"/>
      <c r="L326" s="167"/>
      <c r="M326" s="168"/>
      <c r="N326" s="172"/>
      <c r="O326" s="168"/>
      <c r="P326" s="167"/>
      <c r="Q326" s="172"/>
      <c r="R326" s="168"/>
      <c r="S326" s="176"/>
      <c r="T326" s="177"/>
      <c r="U326" s="185"/>
      <c r="V326" s="188"/>
    </row>
    <row r="327" spans="1:22" ht="15.75" thickBot="1" x14ac:dyDescent="0.3">
      <c r="A327" s="135"/>
      <c r="B327" s="106"/>
      <c r="C327" s="138"/>
      <c r="D327" s="140"/>
      <c r="E327" s="154"/>
      <c r="F327" s="155"/>
      <c r="G327" s="158"/>
      <c r="H327" s="154"/>
      <c r="I327" s="155"/>
      <c r="J327" s="163"/>
      <c r="K327" s="164"/>
      <c r="L327" s="169"/>
      <c r="M327" s="170"/>
      <c r="N327" s="173"/>
      <c r="O327" s="170"/>
      <c r="P327" s="169"/>
      <c r="Q327" s="173"/>
      <c r="R327" s="170"/>
      <c r="S327" s="178"/>
      <c r="T327" s="179"/>
      <c r="U327" s="186"/>
      <c r="V327" s="189"/>
    </row>
    <row r="328" spans="1:22" ht="15" customHeight="1" x14ac:dyDescent="0.25">
      <c r="A328" s="20" t="s">
        <v>16</v>
      </c>
      <c r="B328" s="4" t="s">
        <v>32</v>
      </c>
      <c r="C328" s="4"/>
      <c r="D328" s="11">
        <v>1840</v>
      </c>
      <c r="E328" s="200">
        <f>IF(D328="-","-",AVERAGE(D329:D333))</f>
        <v>1886.6666666666667</v>
      </c>
      <c r="F328" s="200"/>
      <c r="G328" s="201">
        <f>IF(D328="-","-",((D328/E328)-1))</f>
        <v>-2.4734982332155542E-2</v>
      </c>
      <c r="H328" s="201"/>
      <c r="I328" s="201"/>
      <c r="J328" s="196" t="str">
        <f t="shared" ref="J328:J333" si="126">IF(G328&gt;$T$4,"ELEVADO","VÁLIDO")</f>
        <v>VÁLIDO</v>
      </c>
      <c r="K328" s="196"/>
      <c r="L328" s="202">
        <f>IF(J328="VÁLIDO",D328,"-")</f>
        <v>1840</v>
      </c>
      <c r="M328" s="202"/>
      <c r="N328" s="200">
        <f>IF(L328="-","-",AVERAGE(L329:M333))</f>
        <v>645</v>
      </c>
      <c r="O328" s="200"/>
      <c r="P328" s="203">
        <f>IF(L328="-","-",1-((N328-L328)/N328))</f>
        <v>2.8527131782945734</v>
      </c>
      <c r="Q328" s="203"/>
      <c r="R328" s="203"/>
      <c r="S328" s="196" t="str">
        <f t="shared" ref="S328:S333" si="127">IF(OR(P328&lt;$T$5,P328="-"),"INEXEQUÍVEL","EXEQUÍVEL")</f>
        <v>EXEQUÍVEL</v>
      </c>
      <c r="T328" s="196"/>
      <c r="U328" s="21">
        <f>IF(S328="EXEQUÍVEL",L328,"-")</f>
        <v>1840</v>
      </c>
      <c r="V328" s="197">
        <f>_xlfn.STDEV.S(U328:U333)/AVERAGE(U328:U333)</f>
        <v>5.1829816422050604E-2</v>
      </c>
    </row>
    <row r="329" spans="1:22" ht="15.75" customHeight="1" x14ac:dyDescent="0.25">
      <c r="A329" s="22" t="s">
        <v>17</v>
      </c>
      <c r="B329" s="2" t="s">
        <v>31</v>
      </c>
      <c r="C329" s="2"/>
      <c r="D329" s="14">
        <v>1980</v>
      </c>
      <c r="E329" s="127">
        <f>IF(D329="-","-",AVERAGE(D328,D330:D333))</f>
        <v>1840</v>
      </c>
      <c r="F329" s="127"/>
      <c r="G329" s="131">
        <f t="shared" ref="G329:G333" si="128">IF(D329="-","-",((D329/E329)-1))</f>
        <v>7.6086956521739024E-2</v>
      </c>
      <c r="H329" s="131"/>
      <c r="I329" s="131"/>
      <c r="J329" s="130" t="str">
        <f t="shared" si="126"/>
        <v>VÁLIDO</v>
      </c>
      <c r="K329" s="130"/>
      <c r="L329" s="127">
        <f t="shared" ref="L329:L333" si="129">IF(J329="VÁLIDO",D329,"-")</f>
        <v>1980</v>
      </c>
      <c r="M329" s="127"/>
      <c r="N329" s="127">
        <f>IF(L329="-","-",AVERAGE(L328,L330:M333))</f>
        <v>610</v>
      </c>
      <c r="O329" s="127"/>
      <c r="P329" s="199">
        <f>IF(L329="-","-",1-((N329-L329)/N329))</f>
        <v>3.2459016393442623</v>
      </c>
      <c r="Q329" s="199"/>
      <c r="R329" s="199"/>
      <c r="S329" s="130" t="str">
        <f t="shared" si="127"/>
        <v>EXEQUÍVEL</v>
      </c>
      <c r="T329" s="130"/>
      <c r="U329" s="23">
        <f t="shared" ref="U329:U333" si="130">IF(S329="EXEQUÍVEL",L329,"-")</f>
        <v>1980</v>
      </c>
      <c r="V329" s="198"/>
    </row>
    <row r="330" spans="1:22" x14ac:dyDescent="0.25">
      <c r="A330" s="24" t="s">
        <v>18</v>
      </c>
      <c r="B330" s="1" t="s">
        <v>30</v>
      </c>
      <c r="C330" s="1"/>
      <c r="D330" s="17">
        <v>3080</v>
      </c>
      <c r="E330" s="128">
        <f>IF(D330="-","-",AVERAGE(D328:D329,D331:D333))</f>
        <v>1473.3333333333333</v>
      </c>
      <c r="F330" s="128"/>
      <c r="G330" s="216">
        <f t="shared" si="128"/>
        <v>1.0904977375565612</v>
      </c>
      <c r="H330" s="216"/>
      <c r="I330" s="216"/>
      <c r="J330" s="130" t="str">
        <f t="shared" si="126"/>
        <v>ELEVADO</v>
      </c>
      <c r="K330" s="130"/>
      <c r="L330" s="127" t="str">
        <f t="shared" si="129"/>
        <v>-</v>
      </c>
      <c r="M330" s="127"/>
      <c r="N330" s="128" t="str">
        <f>IF(L330="-","-",AVERAGE(L328:M329,L331:M333))</f>
        <v>-</v>
      </c>
      <c r="O330" s="128"/>
      <c r="P330" s="129" t="str">
        <f t="shared" ref="P330:P333" si="131">IF(L330="-","-",1-((N330-L330)/N330))</f>
        <v>-</v>
      </c>
      <c r="Q330" s="129"/>
      <c r="R330" s="129"/>
      <c r="S330" s="130" t="str">
        <f t="shared" si="127"/>
        <v>INEXEQUÍVEL</v>
      </c>
      <c r="T330" s="130"/>
      <c r="U330" s="23" t="str">
        <f t="shared" si="130"/>
        <v>-</v>
      </c>
      <c r="V330" s="198"/>
    </row>
    <row r="331" spans="1:22" x14ac:dyDescent="0.25">
      <c r="A331" s="22" t="s">
        <v>19</v>
      </c>
      <c r="B331" s="2" t="s">
        <v>33</v>
      </c>
      <c r="C331" s="2" t="s">
        <v>34</v>
      </c>
      <c r="D331" s="14">
        <v>600</v>
      </c>
      <c r="E331" s="127">
        <f>IF(D331="-","-",AVERAGE(D328:D330,D332:D333))</f>
        <v>2300</v>
      </c>
      <c r="F331" s="127"/>
      <c r="G331" s="131">
        <f t="shared" si="128"/>
        <v>-0.73913043478260865</v>
      </c>
      <c r="H331" s="131"/>
      <c r="I331" s="131"/>
      <c r="J331" s="130" t="str">
        <f t="shared" si="126"/>
        <v>VÁLIDO</v>
      </c>
      <c r="K331" s="130"/>
      <c r="L331" s="127">
        <f t="shared" si="129"/>
        <v>600</v>
      </c>
      <c r="M331" s="127"/>
      <c r="N331" s="127">
        <f>IF(L331="-","-",AVERAGE(L328:M330,L332:M333))</f>
        <v>955</v>
      </c>
      <c r="O331" s="127"/>
      <c r="P331" s="199">
        <f t="shared" si="131"/>
        <v>0.62827225130890052</v>
      </c>
      <c r="Q331" s="199"/>
      <c r="R331" s="199"/>
      <c r="S331" s="130" t="str">
        <f t="shared" si="127"/>
        <v>INEXEQUÍVEL</v>
      </c>
      <c r="T331" s="130"/>
      <c r="U331" s="23" t="str">
        <f t="shared" si="130"/>
        <v>-</v>
      </c>
      <c r="V331" s="198"/>
    </row>
    <row r="332" spans="1:22" ht="16.5" customHeight="1" x14ac:dyDescent="0.25">
      <c r="A332" s="24" t="s">
        <v>20</v>
      </c>
      <c r="B332" s="1"/>
      <c r="C332" s="1"/>
      <c r="D332" s="17"/>
      <c r="E332" s="128">
        <f>IF(D332="-","-",AVERAGE(D328:D331,D333:D333))</f>
        <v>1875</v>
      </c>
      <c r="F332" s="128"/>
      <c r="G332" s="216">
        <f t="shared" si="128"/>
        <v>-1</v>
      </c>
      <c r="H332" s="216"/>
      <c r="I332" s="216"/>
      <c r="J332" s="130" t="str">
        <f t="shared" si="126"/>
        <v>VÁLIDO</v>
      </c>
      <c r="K332" s="130"/>
      <c r="L332" s="127">
        <f t="shared" si="129"/>
        <v>0</v>
      </c>
      <c r="M332" s="127"/>
      <c r="N332" s="128">
        <f>IF(L332="-","-",AVERAGE(L328:M331,L333:M333))</f>
        <v>1105</v>
      </c>
      <c r="O332" s="128"/>
      <c r="P332" s="129">
        <f t="shared" si="131"/>
        <v>0</v>
      </c>
      <c r="Q332" s="129"/>
      <c r="R332" s="129"/>
      <c r="S332" s="130" t="str">
        <f t="shared" si="127"/>
        <v>INEXEQUÍVEL</v>
      </c>
      <c r="T332" s="130"/>
      <c r="U332" s="23" t="str">
        <f t="shared" si="130"/>
        <v>-</v>
      </c>
      <c r="V332" s="198"/>
    </row>
    <row r="333" spans="1:22" ht="15" customHeight="1" thickBot="1" x14ac:dyDescent="0.3">
      <c r="A333" s="22" t="s">
        <v>21</v>
      </c>
      <c r="B333" s="2"/>
      <c r="C333" s="2"/>
      <c r="D333" s="14"/>
      <c r="E333" s="215">
        <f>IF(D333="-","-",AVERAGE(D328:D332,))</f>
        <v>1500</v>
      </c>
      <c r="F333" s="215"/>
      <c r="G333" s="131">
        <f t="shared" si="128"/>
        <v>-1</v>
      </c>
      <c r="H333" s="131"/>
      <c r="I333" s="131"/>
      <c r="J333" s="130" t="str">
        <f t="shared" si="126"/>
        <v>VÁLIDO</v>
      </c>
      <c r="K333" s="130"/>
      <c r="L333" s="127">
        <f t="shared" si="129"/>
        <v>0</v>
      </c>
      <c r="M333" s="127"/>
      <c r="N333" s="215">
        <f>IF(L333="-","-",AVERAGE(L328:M332,))</f>
        <v>884</v>
      </c>
      <c r="O333" s="215"/>
      <c r="P333" s="199">
        <f t="shared" si="131"/>
        <v>0</v>
      </c>
      <c r="Q333" s="199"/>
      <c r="R333" s="199"/>
      <c r="S333" s="130" t="str">
        <f t="shared" si="127"/>
        <v>INEXEQUÍVEL</v>
      </c>
      <c r="T333" s="130"/>
      <c r="U333" s="23" t="str">
        <f t="shared" si="130"/>
        <v>-</v>
      </c>
      <c r="V333" s="198"/>
    </row>
    <row r="334" spans="1:22" ht="1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102" t="s">
        <v>22</v>
      </c>
      <c r="K334" s="103"/>
      <c r="L334" s="104"/>
      <c r="M334" s="108" t="str">
        <f>IF(V328&lt;=0.25,"MÉDIA","MEDIANA")</f>
        <v>MÉDIA</v>
      </c>
      <c r="N334" s="109"/>
      <c r="O334" s="110"/>
      <c r="P334" s="5"/>
      <c r="Q334" s="213" t="s">
        <v>23</v>
      </c>
      <c r="R334" s="115"/>
      <c r="S334" s="115"/>
      <c r="T334" s="116"/>
      <c r="U334" s="180">
        <f>IF(V328&lt;=0.25,AVERAGE(U328:U333),MEDIAN(U328:U333))</f>
        <v>1910</v>
      </c>
      <c r="V334" s="181"/>
    </row>
    <row r="335" spans="1:22" ht="15.75" customHeight="1" thickBo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105"/>
      <c r="K335" s="106"/>
      <c r="L335" s="107"/>
      <c r="M335" s="111"/>
      <c r="N335" s="112"/>
      <c r="O335" s="113"/>
      <c r="P335" s="5"/>
      <c r="Q335" s="117"/>
      <c r="R335" s="118"/>
      <c r="S335" s="118"/>
      <c r="T335" s="119"/>
      <c r="U335" s="182"/>
      <c r="V335" s="183"/>
    </row>
    <row r="336" spans="1:22" ht="15.75" thickBot="1" x14ac:dyDescent="0.3">
      <c r="A336" s="5"/>
      <c r="B336" s="97" t="s">
        <v>2</v>
      </c>
      <c r="C336" s="97"/>
      <c r="D336" s="97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  <row r="337" spans="1:22" ht="15.75" thickBot="1" x14ac:dyDescent="0.3">
      <c r="A337" s="18" t="s">
        <v>3</v>
      </c>
      <c r="B337" s="35" t="s">
        <v>60</v>
      </c>
      <c r="C337" s="35"/>
      <c r="D337" s="36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7"/>
      <c r="V337" s="5"/>
    </row>
    <row r="338" spans="1:22" x14ac:dyDescent="0.25">
      <c r="A338" s="50">
        <v>23</v>
      </c>
      <c r="B338" s="35"/>
      <c r="C338" s="35"/>
      <c r="D338" s="36"/>
      <c r="E338" s="98" t="s">
        <v>4</v>
      </c>
      <c r="F338" s="98"/>
      <c r="G338" s="98"/>
      <c r="H338" s="98"/>
      <c r="I338" s="98"/>
      <c r="J338" s="98"/>
      <c r="K338" s="99"/>
      <c r="L338" s="141" t="s">
        <v>5</v>
      </c>
      <c r="M338" s="142"/>
      <c r="N338" s="142"/>
      <c r="O338" s="142"/>
      <c r="P338" s="142"/>
      <c r="Q338" s="142"/>
      <c r="R338" s="142"/>
      <c r="S338" s="142"/>
      <c r="T338" s="143"/>
      <c r="U338" s="19"/>
      <c r="V338" s="5"/>
    </row>
    <row r="339" spans="1:22" ht="15.75" thickBot="1" x14ac:dyDescent="0.3">
      <c r="A339" s="51"/>
      <c r="B339" s="37"/>
      <c r="C339" s="37"/>
      <c r="D339" s="38"/>
      <c r="E339" s="100"/>
      <c r="F339" s="100"/>
      <c r="G339" s="100"/>
      <c r="H339" s="100"/>
      <c r="I339" s="100"/>
      <c r="J339" s="100"/>
      <c r="K339" s="101"/>
      <c r="L339" s="144"/>
      <c r="M339" s="145"/>
      <c r="N339" s="145"/>
      <c r="O339" s="145"/>
      <c r="P339" s="145"/>
      <c r="Q339" s="145"/>
      <c r="R339" s="145"/>
      <c r="S339" s="145"/>
      <c r="T339" s="146"/>
      <c r="U339" s="5"/>
      <c r="V339" s="5"/>
    </row>
    <row r="340" spans="1:22" x14ac:dyDescent="0.25">
      <c r="A340" s="147" t="s">
        <v>6</v>
      </c>
      <c r="B340" s="148"/>
      <c r="C340" s="148"/>
      <c r="D340" s="149"/>
      <c r="E340" s="150" t="s">
        <v>7</v>
      </c>
      <c r="F340" s="151"/>
      <c r="G340" s="156" t="s">
        <v>8</v>
      </c>
      <c r="H340" s="150"/>
      <c r="I340" s="151"/>
      <c r="J340" s="159" t="s">
        <v>9</v>
      </c>
      <c r="K340" s="160"/>
      <c r="L340" s="165" t="s">
        <v>25</v>
      </c>
      <c r="M340" s="166"/>
      <c r="N340" s="171" t="s">
        <v>10</v>
      </c>
      <c r="O340" s="166"/>
      <c r="P340" s="165" t="s">
        <v>11</v>
      </c>
      <c r="Q340" s="171"/>
      <c r="R340" s="166"/>
      <c r="S340" s="174" t="s">
        <v>9</v>
      </c>
      <c r="T340" s="175"/>
      <c r="U340" s="184" t="s">
        <v>25</v>
      </c>
      <c r="V340" s="187" t="s">
        <v>12</v>
      </c>
    </row>
    <row r="341" spans="1:22" x14ac:dyDescent="0.25">
      <c r="A341" s="134" t="s">
        <v>13</v>
      </c>
      <c r="B341" s="136" t="s">
        <v>24</v>
      </c>
      <c r="C341" s="137" t="s">
        <v>14</v>
      </c>
      <c r="D341" s="139" t="s">
        <v>15</v>
      </c>
      <c r="E341" s="152"/>
      <c r="F341" s="153"/>
      <c r="G341" s="157"/>
      <c r="H341" s="152"/>
      <c r="I341" s="153"/>
      <c r="J341" s="161"/>
      <c r="K341" s="162"/>
      <c r="L341" s="167"/>
      <c r="M341" s="168"/>
      <c r="N341" s="172"/>
      <c r="O341" s="168"/>
      <c r="P341" s="167"/>
      <c r="Q341" s="172"/>
      <c r="R341" s="168"/>
      <c r="S341" s="176"/>
      <c r="T341" s="177"/>
      <c r="U341" s="185"/>
      <c r="V341" s="188"/>
    </row>
    <row r="342" spans="1:22" ht="15.75" thickBot="1" x14ac:dyDescent="0.3">
      <c r="A342" s="135"/>
      <c r="B342" s="106"/>
      <c r="C342" s="138"/>
      <c r="D342" s="140"/>
      <c r="E342" s="154"/>
      <c r="F342" s="155"/>
      <c r="G342" s="158"/>
      <c r="H342" s="154"/>
      <c r="I342" s="155"/>
      <c r="J342" s="163"/>
      <c r="K342" s="164"/>
      <c r="L342" s="169"/>
      <c r="M342" s="170"/>
      <c r="N342" s="173"/>
      <c r="O342" s="170"/>
      <c r="P342" s="169"/>
      <c r="Q342" s="173"/>
      <c r="R342" s="170"/>
      <c r="S342" s="178"/>
      <c r="T342" s="179"/>
      <c r="U342" s="186"/>
      <c r="V342" s="189"/>
    </row>
    <row r="343" spans="1:22" ht="15" customHeight="1" x14ac:dyDescent="0.25">
      <c r="A343" s="20" t="s">
        <v>16</v>
      </c>
      <c r="B343" s="4" t="s">
        <v>32</v>
      </c>
      <c r="C343" s="4"/>
      <c r="D343" s="11">
        <v>1300</v>
      </c>
      <c r="E343" s="200">
        <f>IF(D343="-","-",AVERAGE(D344:D348))</f>
        <v>1201.9933333333333</v>
      </c>
      <c r="F343" s="200"/>
      <c r="G343" s="201">
        <f>IF(D343="-","-",((D343/E343)-1))</f>
        <v>8.1536780570053091E-2</v>
      </c>
      <c r="H343" s="201"/>
      <c r="I343" s="201"/>
      <c r="J343" s="196" t="str">
        <f t="shared" ref="J343:J348" si="132">IF(G343&gt;$T$4,"ELEVADO","VÁLIDO")</f>
        <v>VÁLIDO</v>
      </c>
      <c r="K343" s="196"/>
      <c r="L343" s="202">
        <f>IF(J343="VÁLIDO",D343,"-")</f>
        <v>1300</v>
      </c>
      <c r="M343" s="202"/>
      <c r="N343" s="200">
        <f>IF(L343="-","-",AVERAGE(L344:M348))</f>
        <v>85.326666666666668</v>
      </c>
      <c r="O343" s="200"/>
      <c r="P343" s="203">
        <f>IF(L343="-","-",1-((N343-L343)/N343))</f>
        <v>15.235565278537386</v>
      </c>
      <c r="Q343" s="203"/>
      <c r="R343" s="203"/>
      <c r="S343" s="196" t="str">
        <f t="shared" ref="S343:S348" si="133">IF(OR(P343&lt;$T$5,P343="-"),"INEXEQUÍVEL","EXEQUÍVEL")</f>
        <v>EXEQUÍVEL</v>
      </c>
      <c r="T343" s="196"/>
      <c r="U343" s="21">
        <f>IF(S343="EXEQUÍVEL",L343,"-")</f>
        <v>1300</v>
      </c>
      <c r="V343" s="197" t="e">
        <f>_xlfn.STDEV.S(U343:U348)/AVERAGE(U343:U348)</f>
        <v>#DIV/0!</v>
      </c>
    </row>
    <row r="344" spans="1:22" ht="15.75" customHeight="1" x14ac:dyDescent="0.25">
      <c r="A344" s="22" t="s">
        <v>17</v>
      </c>
      <c r="B344" s="2" t="s">
        <v>66</v>
      </c>
      <c r="C344" s="2"/>
      <c r="D344" s="14">
        <v>255.98</v>
      </c>
      <c r="E344" s="127">
        <f>IF(D344="-","-",AVERAGE(D343,D345:D348))</f>
        <v>1550</v>
      </c>
      <c r="F344" s="127"/>
      <c r="G344" s="131">
        <f t="shared" ref="G344:G348" si="134">IF(D344="-","-",((D344/E344)-1))</f>
        <v>-0.83485161290322585</v>
      </c>
      <c r="H344" s="131"/>
      <c r="I344" s="131"/>
      <c r="J344" s="130" t="str">
        <f t="shared" si="132"/>
        <v>VÁLIDO</v>
      </c>
      <c r="K344" s="130"/>
      <c r="L344" s="127">
        <f t="shared" ref="L344:L348" si="135">IF(J344="VÁLIDO",D344,"-")</f>
        <v>255.98</v>
      </c>
      <c r="M344" s="127"/>
      <c r="N344" s="127">
        <f>IF(L344="-","-",AVERAGE(L343,L345:M348))</f>
        <v>433.33333333333331</v>
      </c>
      <c r="O344" s="127"/>
      <c r="P344" s="199">
        <f>IF(L344="-","-",1-((N344-L344)/N344))</f>
        <v>0.59072307692307691</v>
      </c>
      <c r="Q344" s="199"/>
      <c r="R344" s="199"/>
      <c r="S344" s="130" t="str">
        <f t="shared" si="133"/>
        <v>INEXEQUÍVEL</v>
      </c>
      <c r="T344" s="130"/>
      <c r="U344" s="23" t="str">
        <f t="shared" ref="U344:U348" si="136">IF(S344="EXEQUÍVEL",L344,"-")</f>
        <v>-</v>
      </c>
      <c r="V344" s="198"/>
    </row>
    <row r="345" spans="1:22" x14ac:dyDescent="0.25">
      <c r="A345" s="24" t="s">
        <v>18</v>
      </c>
      <c r="B345" s="1" t="s">
        <v>46</v>
      </c>
      <c r="C345" s="1"/>
      <c r="D345" s="17">
        <v>1600</v>
      </c>
      <c r="E345" s="128">
        <f>IF(D345="-","-",AVERAGE(D343:D344,D346:D348))</f>
        <v>1101.9933333333333</v>
      </c>
      <c r="F345" s="128"/>
      <c r="G345" s="216">
        <f t="shared" si="134"/>
        <v>0.45191440964555141</v>
      </c>
      <c r="H345" s="216"/>
      <c r="I345" s="216"/>
      <c r="J345" s="130" t="str">
        <f t="shared" si="132"/>
        <v>ELEVADO</v>
      </c>
      <c r="K345" s="130"/>
      <c r="L345" s="127" t="str">
        <f t="shared" si="135"/>
        <v>-</v>
      </c>
      <c r="M345" s="127"/>
      <c r="N345" s="128" t="str">
        <f>IF(L345="-","-",AVERAGE(L343:M344,L346:M348))</f>
        <v>-</v>
      </c>
      <c r="O345" s="128"/>
      <c r="P345" s="129" t="str">
        <f t="shared" ref="P345:P348" si="137">IF(L345="-","-",1-((N345-L345)/N345))</f>
        <v>-</v>
      </c>
      <c r="Q345" s="129"/>
      <c r="R345" s="129"/>
      <c r="S345" s="130" t="str">
        <f t="shared" si="133"/>
        <v>INEXEQUÍVEL</v>
      </c>
      <c r="T345" s="130"/>
      <c r="U345" s="23" t="str">
        <f t="shared" si="136"/>
        <v>-</v>
      </c>
      <c r="V345" s="198"/>
    </row>
    <row r="346" spans="1:22" x14ac:dyDescent="0.25">
      <c r="A346" s="22" t="s">
        <v>19</v>
      </c>
      <c r="B346" s="2" t="s">
        <v>30</v>
      </c>
      <c r="C346" s="2"/>
      <c r="D346" s="14">
        <v>1750</v>
      </c>
      <c r="E346" s="127">
        <f>IF(D346="-","-",AVERAGE(D343:D345,D347:D348))</f>
        <v>1051.9933333333333</v>
      </c>
      <c r="F346" s="127"/>
      <c r="G346" s="131">
        <f t="shared" si="134"/>
        <v>0.66350864073916815</v>
      </c>
      <c r="H346" s="131"/>
      <c r="I346" s="131"/>
      <c r="J346" s="130" t="str">
        <f t="shared" si="132"/>
        <v>ELEVADO</v>
      </c>
      <c r="K346" s="130"/>
      <c r="L346" s="127" t="str">
        <f t="shared" si="135"/>
        <v>-</v>
      </c>
      <c r="M346" s="127"/>
      <c r="N346" s="127" t="str">
        <f>IF(L346="-","-",AVERAGE(L343:M345,L347:M348))</f>
        <v>-</v>
      </c>
      <c r="O346" s="127"/>
      <c r="P346" s="199" t="str">
        <f t="shared" si="137"/>
        <v>-</v>
      </c>
      <c r="Q346" s="199"/>
      <c r="R346" s="199"/>
      <c r="S346" s="130" t="str">
        <f t="shared" si="133"/>
        <v>INEXEQUÍVEL</v>
      </c>
      <c r="T346" s="130"/>
      <c r="U346" s="23" t="str">
        <f t="shared" si="136"/>
        <v>-</v>
      </c>
      <c r="V346" s="198"/>
    </row>
    <row r="347" spans="1:22" ht="16.5" customHeight="1" x14ac:dyDescent="0.25">
      <c r="A347" s="24" t="s">
        <v>20</v>
      </c>
      <c r="B347" s="1"/>
      <c r="C347" s="1"/>
      <c r="D347" s="17"/>
      <c r="E347" s="128">
        <f>IF(D347="-","-",AVERAGE(D343:D346,D348:D348))</f>
        <v>1226.4949999999999</v>
      </c>
      <c r="F347" s="128"/>
      <c r="G347" s="216">
        <f t="shared" si="134"/>
        <v>-1</v>
      </c>
      <c r="H347" s="216"/>
      <c r="I347" s="216"/>
      <c r="J347" s="130" t="str">
        <f t="shared" si="132"/>
        <v>VÁLIDO</v>
      </c>
      <c r="K347" s="130"/>
      <c r="L347" s="127">
        <f t="shared" si="135"/>
        <v>0</v>
      </c>
      <c r="M347" s="127"/>
      <c r="N347" s="128">
        <f>IF(L347="-","-",AVERAGE(L343:M346,L348:M348))</f>
        <v>518.66</v>
      </c>
      <c r="O347" s="128"/>
      <c r="P347" s="129">
        <f t="shared" si="137"/>
        <v>0</v>
      </c>
      <c r="Q347" s="129"/>
      <c r="R347" s="129"/>
      <c r="S347" s="130" t="str">
        <f t="shared" si="133"/>
        <v>INEXEQUÍVEL</v>
      </c>
      <c r="T347" s="130"/>
      <c r="U347" s="23" t="str">
        <f t="shared" si="136"/>
        <v>-</v>
      </c>
      <c r="V347" s="198"/>
    </row>
    <row r="348" spans="1:22" ht="15" customHeight="1" thickBot="1" x14ac:dyDescent="0.3">
      <c r="A348" s="22" t="s">
        <v>21</v>
      </c>
      <c r="B348" s="2"/>
      <c r="C348" s="2"/>
      <c r="D348" s="14"/>
      <c r="E348" s="215">
        <f>IF(D348="-","-",AVERAGE(D343:D347,))</f>
        <v>981.19599999999991</v>
      </c>
      <c r="F348" s="215"/>
      <c r="G348" s="131">
        <f t="shared" si="134"/>
        <v>-1</v>
      </c>
      <c r="H348" s="131"/>
      <c r="I348" s="131"/>
      <c r="J348" s="130" t="str">
        <f t="shared" si="132"/>
        <v>VÁLIDO</v>
      </c>
      <c r="K348" s="130"/>
      <c r="L348" s="127">
        <f t="shared" si="135"/>
        <v>0</v>
      </c>
      <c r="M348" s="127"/>
      <c r="N348" s="215">
        <f>IF(L348="-","-",AVERAGE(L343:M347,))</f>
        <v>388.995</v>
      </c>
      <c r="O348" s="215"/>
      <c r="P348" s="199">
        <f t="shared" si="137"/>
        <v>0</v>
      </c>
      <c r="Q348" s="199"/>
      <c r="R348" s="199"/>
      <c r="S348" s="130" t="str">
        <f t="shared" si="133"/>
        <v>INEXEQUÍVEL</v>
      </c>
      <c r="T348" s="130"/>
      <c r="U348" s="23" t="str">
        <f t="shared" si="136"/>
        <v>-</v>
      </c>
      <c r="V348" s="198"/>
    </row>
    <row r="349" spans="1:22" ht="1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102" t="s">
        <v>22</v>
      </c>
      <c r="K349" s="103"/>
      <c r="L349" s="104"/>
      <c r="M349" s="108" t="e">
        <f>IF(V343&lt;=0.25,"MÉDIA","MEDIANA")</f>
        <v>#DIV/0!</v>
      </c>
      <c r="N349" s="109"/>
      <c r="O349" s="110"/>
      <c r="P349" s="5"/>
      <c r="Q349" s="213" t="s">
        <v>23</v>
      </c>
      <c r="R349" s="115"/>
      <c r="S349" s="115"/>
      <c r="T349" s="116"/>
      <c r="U349" s="180">
        <v>255.98</v>
      </c>
      <c r="V349" s="181"/>
    </row>
    <row r="350" spans="1:22" ht="15.75" customHeight="1" thickBo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105"/>
      <c r="K350" s="106"/>
      <c r="L350" s="107"/>
      <c r="M350" s="111"/>
      <c r="N350" s="112"/>
      <c r="O350" s="113"/>
      <c r="P350" s="5"/>
      <c r="Q350" s="117"/>
      <c r="R350" s="118"/>
      <c r="S350" s="118"/>
      <c r="T350" s="119"/>
      <c r="U350" s="182"/>
      <c r="V350" s="183"/>
    </row>
    <row r="351" spans="1:22" ht="15.75" thickBot="1" x14ac:dyDescent="0.3">
      <c r="A351" s="5"/>
      <c r="B351" s="97" t="s">
        <v>2</v>
      </c>
      <c r="C351" s="97"/>
      <c r="D351" s="97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</row>
    <row r="352" spans="1:22" ht="15.75" thickBot="1" x14ac:dyDescent="0.3">
      <c r="A352" s="18" t="s">
        <v>3</v>
      </c>
      <c r="B352" s="35" t="s">
        <v>61</v>
      </c>
      <c r="C352" s="35"/>
      <c r="D352" s="36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7"/>
      <c r="V352" s="5"/>
    </row>
    <row r="353" spans="1:22" x14ac:dyDescent="0.25">
      <c r="A353" s="50">
        <v>24</v>
      </c>
      <c r="B353" s="35"/>
      <c r="C353" s="35"/>
      <c r="D353" s="36"/>
      <c r="E353" s="98" t="s">
        <v>4</v>
      </c>
      <c r="F353" s="98"/>
      <c r="G353" s="98"/>
      <c r="H353" s="98"/>
      <c r="I353" s="98"/>
      <c r="J353" s="98"/>
      <c r="K353" s="99"/>
      <c r="L353" s="141" t="s">
        <v>5</v>
      </c>
      <c r="M353" s="142"/>
      <c r="N353" s="142"/>
      <c r="O353" s="142"/>
      <c r="P353" s="142"/>
      <c r="Q353" s="142"/>
      <c r="R353" s="142"/>
      <c r="S353" s="142"/>
      <c r="T353" s="143"/>
      <c r="U353" s="19"/>
      <c r="V353" s="5"/>
    </row>
    <row r="354" spans="1:22" ht="15.75" thickBot="1" x14ac:dyDescent="0.3">
      <c r="A354" s="51"/>
      <c r="B354" s="37"/>
      <c r="C354" s="37"/>
      <c r="D354" s="38"/>
      <c r="E354" s="100"/>
      <c r="F354" s="100"/>
      <c r="G354" s="100"/>
      <c r="H354" s="100"/>
      <c r="I354" s="100"/>
      <c r="J354" s="100"/>
      <c r="K354" s="101"/>
      <c r="L354" s="144"/>
      <c r="M354" s="145"/>
      <c r="N354" s="145"/>
      <c r="O354" s="145"/>
      <c r="P354" s="145"/>
      <c r="Q354" s="145"/>
      <c r="R354" s="145"/>
      <c r="S354" s="145"/>
      <c r="T354" s="146"/>
      <c r="U354" s="5"/>
      <c r="V354" s="5"/>
    </row>
    <row r="355" spans="1:22" x14ac:dyDescent="0.25">
      <c r="A355" s="147" t="s">
        <v>6</v>
      </c>
      <c r="B355" s="148"/>
      <c r="C355" s="148"/>
      <c r="D355" s="149"/>
      <c r="E355" s="150" t="s">
        <v>7</v>
      </c>
      <c r="F355" s="151"/>
      <c r="G355" s="156" t="s">
        <v>8</v>
      </c>
      <c r="H355" s="150"/>
      <c r="I355" s="151"/>
      <c r="J355" s="159" t="s">
        <v>9</v>
      </c>
      <c r="K355" s="160"/>
      <c r="L355" s="165" t="s">
        <v>25</v>
      </c>
      <c r="M355" s="166"/>
      <c r="N355" s="171" t="s">
        <v>10</v>
      </c>
      <c r="O355" s="166"/>
      <c r="P355" s="165" t="s">
        <v>11</v>
      </c>
      <c r="Q355" s="171"/>
      <c r="R355" s="166"/>
      <c r="S355" s="174" t="s">
        <v>9</v>
      </c>
      <c r="T355" s="175"/>
      <c r="U355" s="184" t="s">
        <v>25</v>
      </c>
      <c r="V355" s="187" t="s">
        <v>12</v>
      </c>
    </row>
    <row r="356" spans="1:22" x14ac:dyDescent="0.25">
      <c r="A356" s="134" t="s">
        <v>13</v>
      </c>
      <c r="B356" s="136" t="s">
        <v>24</v>
      </c>
      <c r="C356" s="137" t="s">
        <v>14</v>
      </c>
      <c r="D356" s="139" t="s">
        <v>15</v>
      </c>
      <c r="E356" s="152"/>
      <c r="F356" s="153"/>
      <c r="G356" s="157"/>
      <c r="H356" s="152"/>
      <c r="I356" s="153"/>
      <c r="J356" s="161"/>
      <c r="K356" s="162"/>
      <c r="L356" s="167"/>
      <c r="M356" s="168"/>
      <c r="N356" s="172"/>
      <c r="O356" s="168"/>
      <c r="P356" s="167"/>
      <c r="Q356" s="172"/>
      <c r="R356" s="168"/>
      <c r="S356" s="176"/>
      <c r="T356" s="177"/>
      <c r="U356" s="185"/>
      <c r="V356" s="188"/>
    </row>
    <row r="357" spans="1:22" ht="15.75" thickBot="1" x14ac:dyDescent="0.3">
      <c r="A357" s="135"/>
      <c r="B357" s="106"/>
      <c r="C357" s="138"/>
      <c r="D357" s="140"/>
      <c r="E357" s="154"/>
      <c r="F357" s="155"/>
      <c r="G357" s="158"/>
      <c r="H357" s="154"/>
      <c r="I357" s="155"/>
      <c r="J357" s="163"/>
      <c r="K357" s="164"/>
      <c r="L357" s="169"/>
      <c r="M357" s="170"/>
      <c r="N357" s="173"/>
      <c r="O357" s="170"/>
      <c r="P357" s="169"/>
      <c r="Q357" s="173"/>
      <c r="R357" s="170"/>
      <c r="S357" s="178"/>
      <c r="T357" s="179"/>
      <c r="U357" s="186"/>
      <c r="V357" s="189"/>
    </row>
    <row r="358" spans="1:22" ht="15" customHeight="1" x14ac:dyDescent="0.25">
      <c r="A358" s="20" t="s">
        <v>16</v>
      </c>
      <c r="B358" s="4" t="s">
        <v>62</v>
      </c>
      <c r="C358" s="4"/>
      <c r="D358" s="11">
        <v>3150</v>
      </c>
      <c r="E358" s="200">
        <f>IF(D358="-","-",AVERAGE(D359:D363))</f>
        <v>1250</v>
      </c>
      <c r="F358" s="200"/>
      <c r="G358" s="201">
        <f>IF(D358="-","-",((D358/E358)-1))</f>
        <v>1.52</v>
      </c>
      <c r="H358" s="201"/>
      <c r="I358" s="201"/>
      <c r="J358" s="196" t="str">
        <f t="shared" ref="J358:J363" si="138">IF(G358&gt;$T$4,"ELEVADO","VÁLIDO")</f>
        <v>ELEVADO</v>
      </c>
      <c r="K358" s="196"/>
      <c r="L358" s="202" t="str">
        <f>IF(J358="VÁLIDO",D358,"-")</f>
        <v>-</v>
      </c>
      <c r="M358" s="202"/>
      <c r="N358" s="200" t="str">
        <f>IF(L358="-","-",AVERAGE(L359:M363))</f>
        <v>-</v>
      </c>
      <c r="O358" s="200"/>
      <c r="P358" s="203" t="str">
        <f>IF(L358="-","-",1-((N358-L358)/N358))</f>
        <v>-</v>
      </c>
      <c r="Q358" s="203"/>
      <c r="R358" s="203"/>
      <c r="S358" s="196" t="str">
        <f t="shared" ref="S358:S363" si="139">IF(OR(P358&lt;$T$5,P358="-"),"INEXEQUÍVEL","EXEQUÍVEL")</f>
        <v>INEXEQUÍVEL</v>
      </c>
      <c r="T358" s="196"/>
      <c r="U358" s="21" t="str">
        <f>IF(S358="EXEQUÍVEL",L358,"-")</f>
        <v>-</v>
      </c>
      <c r="V358" s="197">
        <f>_xlfn.STDEV.S(U358:U363)/AVERAGE(U358:U363)</f>
        <v>0.62225396744416184</v>
      </c>
    </row>
    <row r="359" spans="1:22" ht="15.75" customHeight="1" x14ac:dyDescent="0.25">
      <c r="A359" s="22" t="s">
        <v>17</v>
      </c>
      <c r="B359" s="2" t="s">
        <v>32</v>
      </c>
      <c r="C359" s="2"/>
      <c r="D359" s="14">
        <v>1800</v>
      </c>
      <c r="E359" s="127">
        <f>IF(D359="-","-",AVERAGE(D358,D360:D363))</f>
        <v>1925</v>
      </c>
      <c r="F359" s="127"/>
      <c r="G359" s="131">
        <f t="shared" ref="G359:G363" si="140">IF(D359="-","-",((D359/E359)-1))</f>
        <v>-6.4935064935064957E-2</v>
      </c>
      <c r="H359" s="131"/>
      <c r="I359" s="131"/>
      <c r="J359" s="130" t="str">
        <f t="shared" si="138"/>
        <v>VÁLIDO</v>
      </c>
      <c r="K359" s="130"/>
      <c r="L359" s="127">
        <f t="shared" ref="L359:L363" si="141">IF(J359="VÁLIDO",D359,"-")</f>
        <v>1800</v>
      </c>
      <c r="M359" s="127"/>
      <c r="N359" s="127">
        <f>IF(L359="-","-",AVERAGE(L358,L360:M363))</f>
        <v>175</v>
      </c>
      <c r="O359" s="127"/>
      <c r="P359" s="199">
        <f>IF(L359="-","-",1-((N359-L359)/N359))</f>
        <v>10.285714285714286</v>
      </c>
      <c r="Q359" s="199"/>
      <c r="R359" s="199"/>
      <c r="S359" s="130" t="str">
        <f t="shared" si="139"/>
        <v>EXEQUÍVEL</v>
      </c>
      <c r="T359" s="130"/>
      <c r="U359" s="23">
        <f t="shared" ref="U359:U363" si="142">IF(S359="EXEQUÍVEL",L359,"-")</f>
        <v>1800</v>
      </c>
      <c r="V359" s="198"/>
    </row>
    <row r="360" spans="1:22" x14ac:dyDescent="0.25">
      <c r="A360" s="24" t="s">
        <v>18</v>
      </c>
      <c r="B360" s="1" t="s">
        <v>33</v>
      </c>
      <c r="C360" s="1" t="s">
        <v>34</v>
      </c>
      <c r="D360" s="17">
        <v>700</v>
      </c>
      <c r="E360" s="128">
        <f>IF(D360="-","-",AVERAGE(D358:D359,D361:D363))</f>
        <v>2475</v>
      </c>
      <c r="F360" s="128"/>
      <c r="G360" s="216">
        <f t="shared" si="140"/>
        <v>-0.71717171717171713</v>
      </c>
      <c r="H360" s="216"/>
      <c r="I360" s="216"/>
      <c r="J360" s="130" t="str">
        <f t="shared" si="138"/>
        <v>VÁLIDO</v>
      </c>
      <c r="K360" s="130"/>
      <c r="L360" s="127">
        <f t="shared" si="141"/>
        <v>700</v>
      </c>
      <c r="M360" s="127"/>
      <c r="N360" s="128">
        <f>IF(L360="-","-",AVERAGE(L358:M359,L361:M363))</f>
        <v>450</v>
      </c>
      <c r="O360" s="128"/>
      <c r="P360" s="129">
        <f t="shared" ref="P360:P363" si="143">IF(L360="-","-",1-((N360-L360)/N360))</f>
        <v>1.5555555555555556</v>
      </c>
      <c r="Q360" s="129"/>
      <c r="R360" s="129"/>
      <c r="S360" s="130" t="str">
        <f t="shared" si="139"/>
        <v>EXEQUÍVEL</v>
      </c>
      <c r="T360" s="130"/>
      <c r="U360" s="23">
        <f t="shared" si="142"/>
        <v>700</v>
      </c>
      <c r="V360" s="198"/>
    </row>
    <row r="361" spans="1:22" x14ac:dyDescent="0.25">
      <c r="A361" s="22" t="s">
        <v>19</v>
      </c>
      <c r="B361" s="2"/>
      <c r="C361" s="2"/>
      <c r="D361" s="14"/>
      <c r="E361" s="127">
        <f>IF(D361="-","-",AVERAGE(D358:D360,D362:D363))</f>
        <v>1883.3333333333333</v>
      </c>
      <c r="F361" s="127"/>
      <c r="G361" s="131">
        <f t="shared" si="140"/>
        <v>-1</v>
      </c>
      <c r="H361" s="131"/>
      <c r="I361" s="131"/>
      <c r="J361" s="130" t="str">
        <f t="shared" si="138"/>
        <v>VÁLIDO</v>
      </c>
      <c r="K361" s="130"/>
      <c r="L361" s="127">
        <f t="shared" si="141"/>
        <v>0</v>
      </c>
      <c r="M361" s="127"/>
      <c r="N361" s="127">
        <f>IF(L361="-","-",AVERAGE(L358:M360,L362:M363))</f>
        <v>625</v>
      </c>
      <c r="O361" s="127"/>
      <c r="P361" s="199">
        <f t="shared" si="143"/>
        <v>0</v>
      </c>
      <c r="Q361" s="199"/>
      <c r="R361" s="199"/>
      <c r="S361" s="130" t="str">
        <f t="shared" si="139"/>
        <v>INEXEQUÍVEL</v>
      </c>
      <c r="T361" s="130"/>
      <c r="U361" s="23" t="str">
        <f t="shared" si="142"/>
        <v>-</v>
      </c>
      <c r="V361" s="198"/>
    </row>
    <row r="362" spans="1:22" ht="16.5" customHeight="1" x14ac:dyDescent="0.25">
      <c r="A362" s="24" t="s">
        <v>20</v>
      </c>
      <c r="B362" s="1"/>
      <c r="C362" s="1"/>
      <c r="D362" s="17"/>
      <c r="E362" s="128">
        <f>IF(D362="-","-",AVERAGE(D358:D361,D363:D363))</f>
        <v>1883.3333333333333</v>
      </c>
      <c r="F362" s="128"/>
      <c r="G362" s="216">
        <f t="shared" si="140"/>
        <v>-1</v>
      </c>
      <c r="H362" s="216"/>
      <c r="I362" s="216"/>
      <c r="J362" s="130" t="str">
        <f t="shared" si="138"/>
        <v>VÁLIDO</v>
      </c>
      <c r="K362" s="130"/>
      <c r="L362" s="127">
        <f t="shared" si="141"/>
        <v>0</v>
      </c>
      <c r="M362" s="127"/>
      <c r="N362" s="128">
        <f>IF(L362="-","-",AVERAGE(L358:M361,L363:M363))</f>
        <v>625</v>
      </c>
      <c r="O362" s="128"/>
      <c r="P362" s="129">
        <f t="shared" si="143"/>
        <v>0</v>
      </c>
      <c r="Q362" s="129"/>
      <c r="R362" s="129"/>
      <c r="S362" s="130" t="str">
        <f t="shared" si="139"/>
        <v>INEXEQUÍVEL</v>
      </c>
      <c r="T362" s="130"/>
      <c r="U362" s="23" t="str">
        <f t="shared" si="142"/>
        <v>-</v>
      </c>
      <c r="V362" s="198"/>
    </row>
    <row r="363" spans="1:22" ht="15" customHeight="1" thickBot="1" x14ac:dyDescent="0.3">
      <c r="A363" s="22" t="s">
        <v>21</v>
      </c>
      <c r="B363" s="2"/>
      <c r="C363" s="2"/>
      <c r="D363" s="14"/>
      <c r="E363" s="215">
        <f>IF(D363="-","-",AVERAGE(D358:D362,))</f>
        <v>1412.5</v>
      </c>
      <c r="F363" s="215"/>
      <c r="G363" s="131">
        <f t="shared" si="140"/>
        <v>-1</v>
      </c>
      <c r="H363" s="131"/>
      <c r="I363" s="131"/>
      <c r="J363" s="130" t="str">
        <f t="shared" si="138"/>
        <v>VÁLIDO</v>
      </c>
      <c r="K363" s="130"/>
      <c r="L363" s="127">
        <f t="shared" si="141"/>
        <v>0</v>
      </c>
      <c r="M363" s="127"/>
      <c r="N363" s="215">
        <f>IF(L363="-","-",AVERAGE(L358:M362,))</f>
        <v>500</v>
      </c>
      <c r="O363" s="215"/>
      <c r="P363" s="199">
        <f t="shared" si="143"/>
        <v>0</v>
      </c>
      <c r="Q363" s="199"/>
      <c r="R363" s="199"/>
      <c r="S363" s="130" t="str">
        <f t="shared" si="139"/>
        <v>INEXEQUÍVEL</v>
      </c>
      <c r="T363" s="130"/>
      <c r="U363" s="23" t="str">
        <f t="shared" si="142"/>
        <v>-</v>
      </c>
      <c r="V363" s="198"/>
    </row>
    <row r="364" spans="1:22" ht="1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102" t="s">
        <v>22</v>
      </c>
      <c r="K364" s="103"/>
      <c r="L364" s="104"/>
      <c r="M364" s="108" t="str">
        <f>IF(V358&lt;=0.25,"MÉDIA","MEDIANA")</f>
        <v>MEDIANA</v>
      </c>
      <c r="N364" s="109"/>
      <c r="O364" s="110"/>
      <c r="P364" s="5"/>
      <c r="Q364" s="213" t="s">
        <v>23</v>
      </c>
      <c r="R364" s="115"/>
      <c r="S364" s="115"/>
      <c r="T364" s="116"/>
      <c r="U364" s="180">
        <f>IF(V358&lt;=0.25,AVERAGE(U358:U363),MEDIAN(U358:U363))</f>
        <v>1250</v>
      </c>
      <c r="V364" s="181"/>
    </row>
    <row r="365" spans="1:22" ht="15.75" customHeight="1" thickBo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105"/>
      <c r="K365" s="106"/>
      <c r="L365" s="107"/>
      <c r="M365" s="111"/>
      <c r="N365" s="112"/>
      <c r="O365" s="113"/>
      <c r="P365" s="5"/>
      <c r="Q365" s="117"/>
      <c r="R365" s="118"/>
      <c r="S365" s="118"/>
      <c r="T365" s="119"/>
      <c r="U365" s="182"/>
      <c r="V365" s="183"/>
    </row>
    <row r="366" spans="1:22" ht="15.75" thickBot="1" x14ac:dyDescent="0.3">
      <c r="A366" s="5"/>
      <c r="B366" s="97" t="s">
        <v>2</v>
      </c>
      <c r="C366" s="97"/>
      <c r="D366" s="97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</row>
    <row r="367" spans="1:22" ht="15.75" thickBot="1" x14ac:dyDescent="0.3">
      <c r="A367" s="18" t="s">
        <v>3</v>
      </c>
      <c r="B367" s="35" t="s">
        <v>63</v>
      </c>
      <c r="C367" s="35"/>
      <c r="D367" s="36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7"/>
      <c r="V367" s="5"/>
    </row>
    <row r="368" spans="1:22" x14ac:dyDescent="0.25">
      <c r="A368" s="50">
        <v>25</v>
      </c>
      <c r="B368" s="35"/>
      <c r="C368" s="35"/>
      <c r="D368" s="36"/>
      <c r="E368" s="98" t="s">
        <v>4</v>
      </c>
      <c r="F368" s="98"/>
      <c r="G368" s="98"/>
      <c r="H368" s="98"/>
      <c r="I368" s="98"/>
      <c r="J368" s="98"/>
      <c r="K368" s="99"/>
      <c r="L368" s="141" t="s">
        <v>5</v>
      </c>
      <c r="M368" s="142"/>
      <c r="N368" s="142"/>
      <c r="O368" s="142"/>
      <c r="P368" s="142"/>
      <c r="Q368" s="142"/>
      <c r="R368" s="142"/>
      <c r="S368" s="142"/>
      <c r="T368" s="143"/>
      <c r="U368" s="19"/>
      <c r="V368" s="5"/>
    </row>
    <row r="369" spans="1:22" ht="15.75" thickBot="1" x14ac:dyDescent="0.3">
      <c r="A369" s="51"/>
      <c r="B369" s="37"/>
      <c r="C369" s="37"/>
      <c r="D369" s="38"/>
      <c r="E369" s="100"/>
      <c r="F369" s="100"/>
      <c r="G369" s="100"/>
      <c r="H369" s="100"/>
      <c r="I369" s="100"/>
      <c r="J369" s="100"/>
      <c r="K369" s="101"/>
      <c r="L369" s="144"/>
      <c r="M369" s="145"/>
      <c r="N369" s="145"/>
      <c r="O369" s="145"/>
      <c r="P369" s="145"/>
      <c r="Q369" s="145"/>
      <c r="R369" s="145"/>
      <c r="S369" s="145"/>
      <c r="T369" s="146"/>
      <c r="U369" s="5"/>
      <c r="V369" s="5"/>
    </row>
    <row r="370" spans="1:22" x14ac:dyDescent="0.25">
      <c r="A370" s="147" t="s">
        <v>6</v>
      </c>
      <c r="B370" s="148"/>
      <c r="C370" s="148"/>
      <c r="D370" s="149"/>
      <c r="E370" s="150" t="s">
        <v>7</v>
      </c>
      <c r="F370" s="151"/>
      <c r="G370" s="156" t="s">
        <v>8</v>
      </c>
      <c r="H370" s="150"/>
      <c r="I370" s="151"/>
      <c r="J370" s="159" t="s">
        <v>9</v>
      </c>
      <c r="K370" s="160"/>
      <c r="L370" s="165" t="s">
        <v>25</v>
      </c>
      <c r="M370" s="166"/>
      <c r="N370" s="171" t="s">
        <v>10</v>
      </c>
      <c r="O370" s="166"/>
      <c r="P370" s="165" t="s">
        <v>11</v>
      </c>
      <c r="Q370" s="171"/>
      <c r="R370" s="166"/>
      <c r="S370" s="174" t="s">
        <v>9</v>
      </c>
      <c r="T370" s="175"/>
      <c r="U370" s="184" t="s">
        <v>25</v>
      </c>
      <c r="V370" s="187" t="s">
        <v>12</v>
      </c>
    </row>
    <row r="371" spans="1:22" x14ac:dyDescent="0.25">
      <c r="A371" s="134" t="s">
        <v>13</v>
      </c>
      <c r="B371" s="136" t="s">
        <v>24</v>
      </c>
      <c r="C371" s="137" t="s">
        <v>14</v>
      </c>
      <c r="D371" s="139" t="s">
        <v>15</v>
      </c>
      <c r="E371" s="152"/>
      <c r="F371" s="153"/>
      <c r="G371" s="157"/>
      <c r="H371" s="152"/>
      <c r="I371" s="153"/>
      <c r="J371" s="161"/>
      <c r="K371" s="162"/>
      <c r="L371" s="167"/>
      <c r="M371" s="168"/>
      <c r="N371" s="172"/>
      <c r="O371" s="168"/>
      <c r="P371" s="167"/>
      <c r="Q371" s="172"/>
      <c r="R371" s="168"/>
      <c r="S371" s="176"/>
      <c r="T371" s="177"/>
      <c r="U371" s="185"/>
      <c r="V371" s="188"/>
    </row>
    <row r="372" spans="1:22" ht="15.75" thickBot="1" x14ac:dyDescent="0.3">
      <c r="A372" s="135"/>
      <c r="B372" s="106"/>
      <c r="C372" s="138"/>
      <c r="D372" s="140"/>
      <c r="E372" s="154"/>
      <c r="F372" s="155"/>
      <c r="G372" s="158"/>
      <c r="H372" s="154"/>
      <c r="I372" s="155"/>
      <c r="J372" s="163"/>
      <c r="K372" s="164"/>
      <c r="L372" s="169"/>
      <c r="M372" s="170"/>
      <c r="N372" s="173"/>
      <c r="O372" s="170"/>
      <c r="P372" s="169"/>
      <c r="Q372" s="173"/>
      <c r="R372" s="170"/>
      <c r="S372" s="178"/>
      <c r="T372" s="179"/>
      <c r="U372" s="186"/>
      <c r="V372" s="189"/>
    </row>
    <row r="373" spans="1:22" ht="15" customHeight="1" x14ac:dyDescent="0.25">
      <c r="A373" s="20" t="s">
        <v>16</v>
      </c>
      <c r="B373" s="4" t="s">
        <v>33</v>
      </c>
      <c r="C373" s="4" t="s">
        <v>64</v>
      </c>
      <c r="D373" s="11">
        <v>6955</v>
      </c>
      <c r="E373" s="200">
        <f>IF(D373="-","-",AVERAGE(D374:D378))</f>
        <v>8008</v>
      </c>
      <c r="F373" s="200"/>
      <c r="G373" s="201">
        <f>IF(D373="-","-",((D373/E373)-1))</f>
        <v>-0.13149350649350644</v>
      </c>
      <c r="H373" s="201"/>
      <c r="I373" s="201"/>
      <c r="J373" s="196" t="str">
        <f t="shared" ref="J373:J378" si="144">IF(G373&gt;$T$4,"ELEVADO","VÁLIDO")</f>
        <v>VÁLIDO</v>
      </c>
      <c r="K373" s="196"/>
      <c r="L373" s="202">
        <f>IF(J373="VÁLIDO",D373,"-")</f>
        <v>6955</v>
      </c>
      <c r="M373" s="202"/>
      <c r="N373" s="200">
        <f>IF(L373="-","-",AVERAGE(L374:M378))</f>
        <v>3356</v>
      </c>
      <c r="O373" s="200"/>
      <c r="P373" s="203">
        <f>IF(L373="-","-",1-((N373-L373)/N373))</f>
        <v>2.0724076281287247</v>
      </c>
      <c r="Q373" s="203"/>
      <c r="R373" s="203"/>
      <c r="S373" s="196" t="str">
        <f t="shared" ref="S373:S378" si="145">IF(OR(P373&lt;$T$5,P373="-"),"INEXEQUÍVEL","EXEQUÍVEL")</f>
        <v>EXEQUÍVEL</v>
      </c>
      <c r="T373" s="196"/>
      <c r="U373" s="21">
        <f>IF(S373="EXEQUÍVEL",L373,"-")</f>
        <v>6955</v>
      </c>
      <c r="V373" s="197">
        <f>_xlfn.STDEV.S(U373:U378)/AVERAGE(U373:U378)</f>
        <v>0.29191362259515452</v>
      </c>
    </row>
    <row r="374" spans="1:22" ht="15.75" customHeight="1" x14ac:dyDescent="0.25">
      <c r="A374" s="22" t="s">
        <v>17</v>
      </c>
      <c r="B374" s="2" t="s">
        <v>36</v>
      </c>
      <c r="C374" s="2"/>
      <c r="D374" s="14">
        <v>8690</v>
      </c>
      <c r="E374" s="127">
        <f>IF(D374="-","-",AVERAGE(D373,D375:D378))</f>
        <v>7429.666666666667</v>
      </c>
      <c r="F374" s="127"/>
      <c r="G374" s="131">
        <f t="shared" ref="G374:G378" si="146">IF(D374="-","-",((D374/E374)-1))</f>
        <v>0.16963524608551306</v>
      </c>
      <c r="H374" s="131"/>
      <c r="I374" s="131"/>
      <c r="J374" s="130" t="str">
        <f t="shared" si="144"/>
        <v>VÁLIDO</v>
      </c>
      <c r="K374" s="130"/>
      <c r="L374" s="127">
        <f t="shared" ref="L374:L378" si="147">IF(J374="VÁLIDO",D374,"-")</f>
        <v>8690</v>
      </c>
      <c r="M374" s="127"/>
      <c r="N374" s="127">
        <f>IF(L374="-","-",AVERAGE(L373,L375:M378))</f>
        <v>2922.25</v>
      </c>
      <c r="O374" s="127"/>
      <c r="P374" s="199">
        <f>IF(L374="-","-",1-((N374-L374)/N374))</f>
        <v>2.9737359911027461</v>
      </c>
      <c r="Q374" s="199"/>
      <c r="R374" s="199"/>
      <c r="S374" s="130" t="str">
        <f t="shared" si="145"/>
        <v>EXEQUÍVEL</v>
      </c>
      <c r="T374" s="130"/>
      <c r="U374" s="23">
        <f t="shared" ref="U374:U378" si="148">IF(S374="EXEQUÍVEL",L374,"-")</f>
        <v>8690</v>
      </c>
      <c r="V374" s="198"/>
    </row>
    <row r="375" spans="1:22" x14ac:dyDescent="0.25">
      <c r="A375" s="24" t="s">
        <v>18</v>
      </c>
      <c r="B375" s="1" t="s">
        <v>65</v>
      </c>
      <c r="C375" s="1"/>
      <c r="D375" s="17">
        <v>10600</v>
      </c>
      <c r="E375" s="128">
        <f>IF(D375="-","-",AVERAGE(D373:D374,D376:D378))</f>
        <v>6793</v>
      </c>
      <c r="F375" s="128"/>
      <c r="G375" s="216">
        <f t="shared" si="146"/>
        <v>0.56042985426174008</v>
      </c>
      <c r="H375" s="216"/>
      <c r="I375" s="216"/>
      <c r="J375" s="130" t="str">
        <f t="shared" si="144"/>
        <v>ELEVADO</v>
      </c>
      <c r="K375" s="130"/>
      <c r="L375" s="127" t="str">
        <f t="shared" si="147"/>
        <v>-</v>
      </c>
      <c r="M375" s="127"/>
      <c r="N375" s="128" t="str">
        <f>IF(L375="-","-",AVERAGE(L373:M374,L376:M378))</f>
        <v>-</v>
      </c>
      <c r="O375" s="128"/>
      <c r="P375" s="129" t="str">
        <f t="shared" ref="P375:P378" si="149">IF(L375="-","-",1-((N375-L375)/N375))</f>
        <v>-</v>
      </c>
      <c r="Q375" s="129"/>
      <c r="R375" s="129"/>
      <c r="S375" s="130" t="str">
        <f t="shared" si="145"/>
        <v>INEXEQUÍVEL</v>
      </c>
      <c r="T375" s="130"/>
      <c r="U375" s="23" t="str">
        <f t="shared" si="148"/>
        <v>-</v>
      </c>
      <c r="V375" s="198"/>
    </row>
    <row r="376" spans="1:22" x14ac:dyDescent="0.25">
      <c r="A376" s="22" t="s">
        <v>19</v>
      </c>
      <c r="B376" s="2" t="s">
        <v>66</v>
      </c>
      <c r="C376" s="2"/>
      <c r="D376" s="14">
        <v>4734</v>
      </c>
      <c r="E376" s="127">
        <f>IF(D376="-","-",AVERAGE(D373:D375,D377:D378))</f>
        <v>8748.3333333333339</v>
      </c>
      <c r="F376" s="127"/>
      <c r="G376" s="131">
        <f t="shared" si="146"/>
        <v>-0.45886835587731001</v>
      </c>
      <c r="H376" s="131"/>
      <c r="I376" s="131"/>
      <c r="J376" s="130" t="str">
        <f t="shared" si="144"/>
        <v>VÁLIDO</v>
      </c>
      <c r="K376" s="130"/>
      <c r="L376" s="127">
        <f t="shared" si="147"/>
        <v>4734</v>
      </c>
      <c r="M376" s="127"/>
      <c r="N376" s="127">
        <f>IF(L376="-","-",AVERAGE(L373:M375,L377:M378))</f>
        <v>3911.25</v>
      </c>
      <c r="O376" s="127"/>
      <c r="P376" s="199">
        <f t="shared" si="149"/>
        <v>1.2103547459252157</v>
      </c>
      <c r="Q376" s="199"/>
      <c r="R376" s="199"/>
      <c r="S376" s="130" t="str">
        <f t="shared" si="145"/>
        <v>EXEQUÍVEL</v>
      </c>
      <c r="T376" s="130"/>
      <c r="U376" s="23">
        <f t="shared" si="148"/>
        <v>4734</v>
      </c>
      <c r="V376" s="198"/>
    </row>
    <row r="377" spans="1:22" ht="16.5" customHeight="1" x14ac:dyDescent="0.25">
      <c r="A377" s="24" t="s">
        <v>20</v>
      </c>
      <c r="B377" s="1"/>
      <c r="C377" s="1"/>
      <c r="D377" s="17"/>
      <c r="E377" s="128">
        <f>IF(D377="-","-",AVERAGE(D373:D376,D378:D378))</f>
        <v>7744.75</v>
      </c>
      <c r="F377" s="128"/>
      <c r="G377" s="216">
        <f t="shared" si="146"/>
        <v>-1</v>
      </c>
      <c r="H377" s="216"/>
      <c r="I377" s="216"/>
      <c r="J377" s="130" t="str">
        <f t="shared" si="144"/>
        <v>VÁLIDO</v>
      </c>
      <c r="K377" s="130"/>
      <c r="L377" s="127">
        <f t="shared" si="147"/>
        <v>0</v>
      </c>
      <c r="M377" s="127"/>
      <c r="N377" s="128">
        <f>IF(L377="-","-",AVERAGE(L373:M376,L378:M378))</f>
        <v>5094.75</v>
      </c>
      <c r="O377" s="128"/>
      <c r="P377" s="129">
        <f t="shared" si="149"/>
        <v>0</v>
      </c>
      <c r="Q377" s="129"/>
      <c r="R377" s="129"/>
      <c r="S377" s="130" t="str">
        <f t="shared" si="145"/>
        <v>INEXEQUÍVEL</v>
      </c>
      <c r="T377" s="130"/>
      <c r="U377" s="23" t="str">
        <f t="shared" si="148"/>
        <v>-</v>
      </c>
      <c r="V377" s="198"/>
    </row>
    <row r="378" spans="1:22" ht="15" customHeight="1" thickBot="1" x14ac:dyDescent="0.3">
      <c r="A378" s="22" t="s">
        <v>21</v>
      </c>
      <c r="B378" s="2"/>
      <c r="C378" s="2"/>
      <c r="D378" s="14"/>
      <c r="E378" s="215">
        <f>IF(D378="-","-",AVERAGE(D373:D377,))</f>
        <v>6195.8</v>
      </c>
      <c r="F378" s="215"/>
      <c r="G378" s="131">
        <f t="shared" si="146"/>
        <v>-1</v>
      </c>
      <c r="H378" s="131"/>
      <c r="I378" s="131"/>
      <c r="J378" s="130" t="str">
        <f t="shared" si="144"/>
        <v>VÁLIDO</v>
      </c>
      <c r="K378" s="130"/>
      <c r="L378" s="127">
        <f t="shared" si="147"/>
        <v>0</v>
      </c>
      <c r="M378" s="127"/>
      <c r="N378" s="215">
        <f>IF(L378="-","-",AVERAGE(L373:M377,))</f>
        <v>4075.8</v>
      </c>
      <c r="O378" s="215"/>
      <c r="P378" s="199">
        <f t="shared" si="149"/>
        <v>0</v>
      </c>
      <c r="Q378" s="199"/>
      <c r="R378" s="199"/>
      <c r="S378" s="130" t="str">
        <f t="shared" si="145"/>
        <v>INEXEQUÍVEL</v>
      </c>
      <c r="T378" s="130"/>
      <c r="U378" s="23" t="str">
        <f t="shared" si="148"/>
        <v>-</v>
      </c>
      <c r="V378" s="198"/>
    </row>
    <row r="379" spans="1:22" ht="1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102" t="s">
        <v>22</v>
      </c>
      <c r="K379" s="103"/>
      <c r="L379" s="104"/>
      <c r="M379" s="108" t="str">
        <f>IF(V373&lt;=0.25,"MÉDIA","MEDIANA")</f>
        <v>MEDIANA</v>
      </c>
      <c r="N379" s="109"/>
      <c r="O379" s="110"/>
      <c r="P379" s="5"/>
      <c r="Q379" s="213" t="s">
        <v>23</v>
      </c>
      <c r="R379" s="115"/>
      <c r="S379" s="115"/>
      <c r="T379" s="116"/>
      <c r="U379" s="180">
        <f>IF(V373&lt;=0.25,AVERAGE(U373:U378),MEDIAN(U373:U378))</f>
        <v>6955</v>
      </c>
      <c r="V379" s="181"/>
    </row>
    <row r="380" spans="1:22" ht="15.75" customHeight="1" thickBo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105"/>
      <c r="K380" s="106"/>
      <c r="L380" s="107"/>
      <c r="M380" s="111"/>
      <c r="N380" s="112"/>
      <c r="O380" s="113"/>
      <c r="P380" s="5"/>
      <c r="Q380" s="117"/>
      <c r="R380" s="118"/>
      <c r="S380" s="118"/>
      <c r="T380" s="119"/>
      <c r="U380" s="182"/>
      <c r="V380" s="183"/>
    </row>
    <row r="381" spans="1:22" ht="15" customHeight="1" x14ac:dyDescent="0.25"/>
    <row r="384" spans="1:22" x14ac:dyDescent="0.25">
      <c r="N384" s="3" t="s">
        <v>69</v>
      </c>
    </row>
    <row r="386" spans="14:15" x14ac:dyDescent="0.25">
      <c r="N386" s="3" t="s">
        <v>67</v>
      </c>
    </row>
    <row r="387" spans="14:15" x14ac:dyDescent="0.25">
      <c r="O387" s="3" t="s">
        <v>68</v>
      </c>
    </row>
  </sheetData>
  <sheetProtection selectLockedCells="1"/>
  <mergeCells count="1655">
    <mergeCell ref="J379:L380"/>
    <mergeCell ref="M379:O380"/>
    <mergeCell ref="Q379:T380"/>
    <mergeCell ref="U379:V380"/>
    <mergeCell ref="E378:F378"/>
    <mergeCell ref="G378:I378"/>
    <mergeCell ref="J378:K378"/>
    <mergeCell ref="L378:M378"/>
    <mergeCell ref="N378:O378"/>
    <mergeCell ref="P378:R378"/>
    <mergeCell ref="S376:T376"/>
    <mergeCell ref="E377:F377"/>
    <mergeCell ref="G377:I377"/>
    <mergeCell ref="J377:K377"/>
    <mergeCell ref="L377:M377"/>
    <mergeCell ref="N377:O377"/>
    <mergeCell ref="P377:R377"/>
    <mergeCell ref="S377:T377"/>
    <mergeCell ref="E376:F376"/>
    <mergeCell ref="G376:I376"/>
    <mergeCell ref="J376:K376"/>
    <mergeCell ref="L376:M376"/>
    <mergeCell ref="N376:O376"/>
    <mergeCell ref="P376:R376"/>
    <mergeCell ref="G375:I375"/>
    <mergeCell ref="J375:K375"/>
    <mergeCell ref="L375:M375"/>
    <mergeCell ref="N375:O375"/>
    <mergeCell ref="P375:R375"/>
    <mergeCell ref="S375:T375"/>
    <mergeCell ref="S373:T373"/>
    <mergeCell ref="V373:V378"/>
    <mergeCell ref="E374:F374"/>
    <mergeCell ref="G374:I374"/>
    <mergeCell ref="J374:K374"/>
    <mergeCell ref="L374:M374"/>
    <mergeCell ref="N374:O374"/>
    <mergeCell ref="P374:R374"/>
    <mergeCell ref="S374:T374"/>
    <mergeCell ref="E375:F375"/>
    <mergeCell ref="E373:F373"/>
    <mergeCell ref="G373:I373"/>
    <mergeCell ref="J373:K373"/>
    <mergeCell ref="L373:M373"/>
    <mergeCell ref="N373:O373"/>
    <mergeCell ref="P373:R373"/>
    <mergeCell ref="S378:T378"/>
    <mergeCell ref="P370:R372"/>
    <mergeCell ref="S370:T372"/>
    <mergeCell ref="U370:U372"/>
    <mergeCell ref="V370:V372"/>
    <mergeCell ref="A371:A372"/>
    <mergeCell ref="B371:B372"/>
    <mergeCell ref="C371:C372"/>
    <mergeCell ref="D371:D372"/>
    <mergeCell ref="B367:D369"/>
    <mergeCell ref="A368:A369"/>
    <mergeCell ref="E368:K369"/>
    <mergeCell ref="L368:T369"/>
    <mergeCell ref="A370:D370"/>
    <mergeCell ref="E370:F372"/>
    <mergeCell ref="G370:I372"/>
    <mergeCell ref="J370:K372"/>
    <mergeCell ref="L370:M372"/>
    <mergeCell ref="N370:O372"/>
    <mergeCell ref="J364:L365"/>
    <mergeCell ref="M364:O365"/>
    <mergeCell ref="Q364:T365"/>
    <mergeCell ref="U364:V365"/>
    <mergeCell ref="B366:D366"/>
    <mergeCell ref="E363:F363"/>
    <mergeCell ref="G363:I363"/>
    <mergeCell ref="J363:K363"/>
    <mergeCell ref="L363:M363"/>
    <mergeCell ref="N363:O363"/>
    <mergeCell ref="P363:R363"/>
    <mergeCell ref="S361:T361"/>
    <mergeCell ref="E362:F362"/>
    <mergeCell ref="G362:I362"/>
    <mergeCell ref="J362:K362"/>
    <mergeCell ref="L362:M362"/>
    <mergeCell ref="N362:O362"/>
    <mergeCell ref="P362:R362"/>
    <mergeCell ref="S362:T362"/>
    <mergeCell ref="E361:F361"/>
    <mergeCell ref="G361:I361"/>
    <mergeCell ref="J361:K361"/>
    <mergeCell ref="L361:M361"/>
    <mergeCell ref="N361:O361"/>
    <mergeCell ref="P361:R361"/>
    <mergeCell ref="G360:I360"/>
    <mergeCell ref="J360:K360"/>
    <mergeCell ref="L360:M360"/>
    <mergeCell ref="N360:O360"/>
    <mergeCell ref="P360:R360"/>
    <mergeCell ref="S360:T360"/>
    <mergeCell ref="S358:T358"/>
    <mergeCell ref="V358:V363"/>
    <mergeCell ref="E359:F359"/>
    <mergeCell ref="G359:I359"/>
    <mergeCell ref="J359:K359"/>
    <mergeCell ref="L359:M359"/>
    <mergeCell ref="N359:O359"/>
    <mergeCell ref="P359:R359"/>
    <mergeCell ref="S359:T359"/>
    <mergeCell ref="E360:F360"/>
    <mergeCell ref="E358:F358"/>
    <mergeCell ref="G358:I358"/>
    <mergeCell ref="J358:K358"/>
    <mergeCell ref="L358:M358"/>
    <mergeCell ref="N358:O358"/>
    <mergeCell ref="P358:R358"/>
    <mergeCell ref="S363:T363"/>
    <mergeCell ref="P355:R357"/>
    <mergeCell ref="S355:T357"/>
    <mergeCell ref="U355:U357"/>
    <mergeCell ref="V355:V357"/>
    <mergeCell ref="A356:A357"/>
    <mergeCell ref="B356:B357"/>
    <mergeCell ref="C356:C357"/>
    <mergeCell ref="D356:D357"/>
    <mergeCell ref="B352:D354"/>
    <mergeCell ref="A353:A354"/>
    <mergeCell ref="E353:K354"/>
    <mergeCell ref="L353:T354"/>
    <mergeCell ref="A355:D355"/>
    <mergeCell ref="E355:F357"/>
    <mergeCell ref="G355:I357"/>
    <mergeCell ref="J355:K357"/>
    <mergeCell ref="L355:M357"/>
    <mergeCell ref="N355:O357"/>
    <mergeCell ref="J349:L350"/>
    <mergeCell ref="M349:O350"/>
    <mergeCell ref="Q349:T350"/>
    <mergeCell ref="U349:V350"/>
    <mergeCell ref="B351:D351"/>
    <mergeCell ref="E348:F348"/>
    <mergeCell ref="G348:I348"/>
    <mergeCell ref="J348:K348"/>
    <mergeCell ref="L348:M348"/>
    <mergeCell ref="N348:O348"/>
    <mergeCell ref="P348:R348"/>
    <mergeCell ref="S346:T346"/>
    <mergeCell ref="E347:F347"/>
    <mergeCell ref="G347:I347"/>
    <mergeCell ref="J347:K347"/>
    <mergeCell ref="L347:M347"/>
    <mergeCell ref="N347:O347"/>
    <mergeCell ref="P347:R347"/>
    <mergeCell ref="S347:T347"/>
    <mergeCell ref="E346:F346"/>
    <mergeCell ref="G346:I346"/>
    <mergeCell ref="J346:K346"/>
    <mergeCell ref="L346:M346"/>
    <mergeCell ref="N346:O346"/>
    <mergeCell ref="P346:R346"/>
    <mergeCell ref="G345:I345"/>
    <mergeCell ref="J345:K345"/>
    <mergeCell ref="L345:M345"/>
    <mergeCell ref="N345:O345"/>
    <mergeCell ref="P345:R345"/>
    <mergeCell ref="S345:T345"/>
    <mergeCell ref="S343:T343"/>
    <mergeCell ref="V343:V348"/>
    <mergeCell ref="E344:F344"/>
    <mergeCell ref="G344:I344"/>
    <mergeCell ref="J344:K344"/>
    <mergeCell ref="L344:M344"/>
    <mergeCell ref="N344:O344"/>
    <mergeCell ref="P344:R344"/>
    <mergeCell ref="S344:T344"/>
    <mergeCell ref="E345:F345"/>
    <mergeCell ref="E343:F343"/>
    <mergeCell ref="G343:I343"/>
    <mergeCell ref="J343:K343"/>
    <mergeCell ref="L343:M343"/>
    <mergeCell ref="N343:O343"/>
    <mergeCell ref="P343:R343"/>
    <mergeCell ref="S348:T348"/>
    <mergeCell ref="P340:R342"/>
    <mergeCell ref="S340:T342"/>
    <mergeCell ref="U340:U342"/>
    <mergeCell ref="V340:V342"/>
    <mergeCell ref="A341:A342"/>
    <mergeCell ref="B341:B342"/>
    <mergeCell ref="C341:C342"/>
    <mergeCell ref="D341:D342"/>
    <mergeCell ref="B337:D339"/>
    <mergeCell ref="A338:A339"/>
    <mergeCell ref="E338:K339"/>
    <mergeCell ref="L338:T339"/>
    <mergeCell ref="A340:D340"/>
    <mergeCell ref="E340:F342"/>
    <mergeCell ref="G340:I342"/>
    <mergeCell ref="J340:K342"/>
    <mergeCell ref="L340:M342"/>
    <mergeCell ref="N340:O342"/>
    <mergeCell ref="J334:L335"/>
    <mergeCell ref="M334:O335"/>
    <mergeCell ref="Q334:T335"/>
    <mergeCell ref="U334:V335"/>
    <mergeCell ref="B336:D336"/>
    <mergeCell ref="E333:F333"/>
    <mergeCell ref="G333:I333"/>
    <mergeCell ref="J333:K333"/>
    <mergeCell ref="L333:M333"/>
    <mergeCell ref="N333:O333"/>
    <mergeCell ref="P333:R333"/>
    <mergeCell ref="S331:T331"/>
    <mergeCell ref="E332:F332"/>
    <mergeCell ref="G332:I332"/>
    <mergeCell ref="J332:K332"/>
    <mergeCell ref="L332:M332"/>
    <mergeCell ref="N332:O332"/>
    <mergeCell ref="P332:R332"/>
    <mergeCell ref="S332:T332"/>
    <mergeCell ref="E331:F331"/>
    <mergeCell ref="G331:I331"/>
    <mergeCell ref="J331:K331"/>
    <mergeCell ref="L331:M331"/>
    <mergeCell ref="N331:O331"/>
    <mergeCell ref="P331:R331"/>
    <mergeCell ref="G330:I330"/>
    <mergeCell ref="J330:K330"/>
    <mergeCell ref="L330:M330"/>
    <mergeCell ref="N330:O330"/>
    <mergeCell ref="P330:R330"/>
    <mergeCell ref="S330:T330"/>
    <mergeCell ref="S328:T328"/>
    <mergeCell ref="V328:V333"/>
    <mergeCell ref="E329:F329"/>
    <mergeCell ref="G329:I329"/>
    <mergeCell ref="J329:K329"/>
    <mergeCell ref="L329:M329"/>
    <mergeCell ref="N329:O329"/>
    <mergeCell ref="P329:R329"/>
    <mergeCell ref="S329:T329"/>
    <mergeCell ref="E330:F330"/>
    <mergeCell ref="E328:F328"/>
    <mergeCell ref="G328:I328"/>
    <mergeCell ref="J328:K328"/>
    <mergeCell ref="L328:M328"/>
    <mergeCell ref="N328:O328"/>
    <mergeCell ref="P328:R328"/>
    <mergeCell ref="S333:T333"/>
    <mergeCell ref="P325:R327"/>
    <mergeCell ref="S325:T327"/>
    <mergeCell ref="U325:U327"/>
    <mergeCell ref="V325:V327"/>
    <mergeCell ref="A326:A327"/>
    <mergeCell ref="B326:B327"/>
    <mergeCell ref="C326:C327"/>
    <mergeCell ref="D326:D327"/>
    <mergeCell ref="B322:D324"/>
    <mergeCell ref="A323:A324"/>
    <mergeCell ref="E323:K324"/>
    <mergeCell ref="L323:T324"/>
    <mergeCell ref="A325:D325"/>
    <mergeCell ref="E325:F327"/>
    <mergeCell ref="G325:I327"/>
    <mergeCell ref="J325:K327"/>
    <mergeCell ref="L325:M327"/>
    <mergeCell ref="N325:O327"/>
    <mergeCell ref="J319:L320"/>
    <mergeCell ref="M319:O320"/>
    <mergeCell ref="Q319:T320"/>
    <mergeCell ref="U319:V320"/>
    <mergeCell ref="B321:D321"/>
    <mergeCell ref="E318:F318"/>
    <mergeCell ref="G318:I318"/>
    <mergeCell ref="J318:K318"/>
    <mergeCell ref="L318:M318"/>
    <mergeCell ref="N318:O318"/>
    <mergeCell ref="P318:R318"/>
    <mergeCell ref="S316:T316"/>
    <mergeCell ref="E317:F317"/>
    <mergeCell ref="G317:I317"/>
    <mergeCell ref="J317:K317"/>
    <mergeCell ref="L317:M317"/>
    <mergeCell ref="N317:O317"/>
    <mergeCell ref="P317:R317"/>
    <mergeCell ref="S317:T317"/>
    <mergeCell ref="E316:F316"/>
    <mergeCell ref="G316:I316"/>
    <mergeCell ref="J316:K316"/>
    <mergeCell ref="L316:M316"/>
    <mergeCell ref="N316:O316"/>
    <mergeCell ref="P316:R316"/>
    <mergeCell ref="G315:I315"/>
    <mergeCell ref="J315:K315"/>
    <mergeCell ref="L315:M315"/>
    <mergeCell ref="N315:O315"/>
    <mergeCell ref="P315:R315"/>
    <mergeCell ref="S315:T315"/>
    <mergeCell ref="S313:T313"/>
    <mergeCell ref="V313:V318"/>
    <mergeCell ref="E314:F314"/>
    <mergeCell ref="G314:I314"/>
    <mergeCell ref="J314:K314"/>
    <mergeCell ref="L314:M314"/>
    <mergeCell ref="N314:O314"/>
    <mergeCell ref="P314:R314"/>
    <mergeCell ref="S314:T314"/>
    <mergeCell ref="E315:F315"/>
    <mergeCell ref="E313:F313"/>
    <mergeCell ref="G313:I313"/>
    <mergeCell ref="J313:K313"/>
    <mergeCell ref="L313:M313"/>
    <mergeCell ref="N313:O313"/>
    <mergeCell ref="P313:R313"/>
    <mergeCell ref="S318:T318"/>
    <mergeCell ref="P310:R312"/>
    <mergeCell ref="S310:T312"/>
    <mergeCell ref="U310:U312"/>
    <mergeCell ref="V310:V312"/>
    <mergeCell ref="A311:A312"/>
    <mergeCell ref="B311:B312"/>
    <mergeCell ref="C311:C312"/>
    <mergeCell ref="D311:D312"/>
    <mergeCell ref="B307:D309"/>
    <mergeCell ref="A308:A309"/>
    <mergeCell ref="E308:K309"/>
    <mergeCell ref="L308:T309"/>
    <mergeCell ref="A310:D310"/>
    <mergeCell ref="E310:F312"/>
    <mergeCell ref="G310:I312"/>
    <mergeCell ref="J310:K312"/>
    <mergeCell ref="L310:M312"/>
    <mergeCell ref="N310:O312"/>
    <mergeCell ref="J304:L305"/>
    <mergeCell ref="M304:O305"/>
    <mergeCell ref="Q304:T305"/>
    <mergeCell ref="U304:V305"/>
    <mergeCell ref="B306:D306"/>
    <mergeCell ref="E303:F303"/>
    <mergeCell ref="G303:I303"/>
    <mergeCell ref="J303:K303"/>
    <mergeCell ref="L303:M303"/>
    <mergeCell ref="N303:O303"/>
    <mergeCell ref="P303:R303"/>
    <mergeCell ref="S301:T301"/>
    <mergeCell ref="E302:F302"/>
    <mergeCell ref="G302:I302"/>
    <mergeCell ref="J302:K302"/>
    <mergeCell ref="L302:M302"/>
    <mergeCell ref="N302:O302"/>
    <mergeCell ref="P302:R302"/>
    <mergeCell ref="S302:T302"/>
    <mergeCell ref="E301:F301"/>
    <mergeCell ref="G301:I301"/>
    <mergeCell ref="J301:K301"/>
    <mergeCell ref="L301:M301"/>
    <mergeCell ref="N301:O301"/>
    <mergeCell ref="P301:R301"/>
    <mergeCell ref="G300:I300"/>
    <mergeCell ref="J300:K300"/>
    <mergeCell ref="L300:M300"/>
    <mergeCell ref="N300:O300"/>
    <mergeCell ref="P300:R300"/>
    <mergeCell ref="S300:T300"/>
    <mergeCell ref="S298:T298"/>
    <mergeCell ref="V298:V303"/>
    <mergeCell ref="E299:F299"/>
    <mergeCell ref="G299:I299"/>
    <mergeCell ref="J299:K299"/>
    <mergeCell ref="L299:M299"/>
    <mergeCell ref="N299:O299"/>
    <mergeCell ref="P299:R299"/>
    <mergeCell ref="S299:T299"/>
    <mergeCell ref="E300:F300"/>
    <mergeCell ref="E298:F298"/>
    <mergeCell ref="G298:I298"/>
    <mergeCell ref="J298:K298"/>
    <mergeCell ref="L298:M298"/>
    <mergeCell ref="N298:O298"/>
    <mergeCell ref="P298:R298"/>
    <mergeCell ref="S303:T303"/>
    <mergeCell ref="P295:R297"/>
    <mergeCell ref="S295:T297"/>
    <mergeCell ref="U295:U297"/>
    <mergeCell ref="V295:V297"/>
    <mergeCell ref="A296:A297"/>
    <mergeCell ref="B296:B297"/>
    <mergeCell ref="C296:C297"/>
    <mergeCell ref="D296:D297"/>
    <mergeCell ref="B292:D294"/>
    <mergeCell ref="A293:A294"/>
    <mergeCell ref="E293:K294"/>
    <mergeCell ref="L293:T294"/>
    <mergeCell ref="A295:D295"/>
    <mergeCell ref="E295:F297"/>
    <mergeCell ref="G295:I297"/>
    <mergeCell ref="J295:K297"/>
    <mergeCell ref="L295:M297"/>
    <mergeCell ref="N295:O297"/>
    <mergeCell ref="J289:L290"/>
    <mergeCell ref="M289:O290"/>
    <mergeCell ref="Q289:T290"/>
    <mergeCell ref="U289:V290"/>
    <mergeCell ref="B291:D291"/>
    <mergeCell ref="E288:F288"/>
    <mergeCell ref="G288:I288"/>
    <mergeCell ref="J288:K288"/>
    <mergeCell ref="L288:M288"/>
    <mergeCell ref="N288:O288"/>
    <mergeCell ref="P288:R288"/>
    <mergeCell ref="S286:T286"/>
    <mergeCell ref="E287:F287"/>
    <mergeCell ref="G287:I287"/>
    <mergeCell ref="J287:K287"/>
    <mergeCell ref="L287:M287"/>
    <mergeCell ref="N287:O287"/>
    <mergeCell ref="P287:R287"/>
    <mergeCell ref="S287:T287"/>
    <mergeCell ref="E286:F286"/>
    <mergeCell ref="G286:I286"/>
    <mergeCell ref="J286:K286"/>
    <mergeCell ref="L286:M286"/>
    <mergeCell ref="N286:O286"/>
    <mergeCell ref="P286:R286"/>
    <mergeCell ref="G285:I285"/>
    <mergeCell ref="J285:K285"/>
    <mergeCell ref="L285:M285"/>
    <mergeCell ref="N285:O285"/>
    <mergeCell ref="P285:R285"/>
    <mergeCell ref="S285:T285"/>
    <mergeCell ref="S283:T283"/>
    <mergeCell ref="V283:V288"/>
    <mergeCell ref="E284:F284"/>
    <mergeCell ref="G284:I284"/>
    <mergeCell ref="J284:K284"/>
    <mergeCell ref="L284:M284"/>
    <mergeCell ref="N284:O284"/>
    <mergeCell ref="P284:R284"/>
    <mergeCell ref="S284:T284"/>
    <mergeCell ref="E285:F285"/>
    <mergeCell ref="E283:F283"/>
    <mergeCell ref="G283:I283"/>
    <mergeCell ref="J283:K283"/>
    <mergeCell ref="L283:M283"/>
    <mergeCell ref="N283:O283"/>
    <mergeCell ref="P283:R283"/>
    <mergeCell ref="S288:T288"/>
    <mergeCell ref="P280:R282"/>
    <mergeCell ref="S280:T282"/>
    <mergeCell ref="U280:U282"/>
    <mergeCell ref="V280:V282"/>
    <mergeCell ref="A281:A282"/>
    <mergeCell ref="B281:B282"/>
    <mergeCell ref="C281:C282"/>
    <mergeCell ref="D281:D282"/>
    <mergeCell ref="B277:D279"/>
    <mergeCell ref="A278:A279"/>
    <mergeCell ref="E278:K279"/>
    <mergeCell ref="L278:T279"/>
    <mergeCell ref="A280:D280"/>
    <mergeCell ref="E280:F282"/>
    <mergeCell ref="G280:I282"/>
    <mergeCell ref="J280:K282"/>
    <mergeCell ref="L280:M282"/>
    <mergeCell ref="N280:O282"/>
    <mergeCell ref="J274:L275"/>
    <mergeCell ref="M274:O275"/>
    <mergeCell ref="Q274:T275"/>
    <mergeCell ref="U274:V275"/>
    <mergeCell ref="B276:D276"/>
    <mergeCell ref="E273:F273"/>
    <mergeCell ref="G273:I273"/>
    <mergeCell ref="J273:K273"/>
    <mergeCell ref="L273:M273"/>
    <mergeCell ref="N273:O273"/>
    <mergeCell ref="P273:R273"/>
    <mergeCell ref="S271:T271"/>
    <mergeCell ref="E272:F272"/>
    <mergeCell ref="G272:I272"/>
    <mergeCell ref="J272:K272"/>
    <mergeCell ref="L272:M272"/>
    <mergeCell ref="N272:O272"/>
    <mergeCell ref="P272:R272"/>
    <mergeCell ref="S272:T272"/>
    <mergeCell ref="E271:F271"/>
    <mergeCell ref="G271:I271"/>
    <mergeCell ref="J271:K271"/>
    <mergeCell ref="L271:M271"/>
    <mergeCell ref="N271:O271"/>
    <mergeCell ref="P271:R271"/>
    <mergeCell ref="G270:I270"/>
    <mergeCell ref="J270:K270"/>
    <mergeCell ref="L270:M270"/>
    <mergeCell ref="N270:O270"/>
    <mergeCell ref="P270:R270"/>
    <mergeCell ref="S270:T270"/>
    <mergeCell ref="S268:T268"/>
    <mergeCell ref="V268:V273"/>
    <mergeCell ref="E269:F269"/>
    <mergeCell ref="G269:I269"/>
    <mergeCell ref="J269:K269"/>
    <mergeCell ref="L269:M269"/>
    <mergeCell ref="N269:O269"/>
    <mergeCell ref="P269:R269"/>
    <mergeCell ref="S269:T269"/>
    <mergeCell ref="E270:F270"/>
    <mergeCell ref="E268:F268"/>
    <mergeCell ref="G268:I268"/>
    <mergeCell ref="J268:K268"/>
    <mergeCell ref="L268:M268"/>
    <mergeCell ref="N268:O268"/>
    <mergeCell ref="P268:R268"/>
    <mergeCell ref="S273:T273"/>
    <mergeCell ref="P265:R267"/>
    <mergeCell ref="S265:T267"/>
    <mergeCell ref="U265:U267"/>
    <mergeCell ref="V265:V267"/>
    <mergeCell ref="A266:A267"/>
    <mergeCell ref="B266:B267"/>
    <mergeCell ref="C266:C267"/>
    <mergeCell ref="D266:D267"/>
    <mergeCell ref="B262:D264"/>
    <mergeCell ref="A263:A264"/>
    <mergeCell ref="E263:K264"/>
    <mergeCell ref="L263:T264"/>
    <mergeCell ref="A265:D265"/>
    <mergeCell ref="E265:F267"/>
    <mergeCell ref="G265:I267"/>
    <mergeCell ref="J265:K267"/>
    <mergeCell ref="L265:M267"/>
    <mergeCell ref="N265:O267"/>
    <mergeCell ref="J259:L260"/>
    <mergeCell ref="M259:O260"/>
    <mergeCell ref="Q259:T260"/>
    <mergeCell ref="U259:V260"/>
    <mergeCell ref="B261:D261"/>
    <mergeCell ref="E258:F258"/>
    <mergeCell ref="G258:I258"/>
    <mergeCell ref="J258:K258"/>
    <mergeCell ref="L258:M258"/>
    <mergeCell ref="N258:O258"/>
    <mergeCell ref="P258:R258"/>
    <mergeCell ref="S256:T256"/>
    <mergeCell ref="E257:F257"/>
    <mergeCell ref="G257:I257"/>
    <mergeCell ref="J257:K257"/>
    <mergeCell ref="L257:M257"/>
    <mergeCell ref="N257:O257"/>
    <mergeCell ref="P257:R257"/>
    <mergeCell ref="S257:T257"/>
    <mergeCell ref="E256:F256"/>
    <mergeCell ref="G256:I256"/>
    <mergeCell ref="J256:K256"/>
    <mergeCell ref="L256:M256"/>
    <mergeCell ref="N256:O256"/>
    <mergeCell ref="P256:R256"/>
    <mergeCell ref="G255:I255"/>
    <mergeCell ref="J255:K255"/>
    <mergeCell ref="L255:M255"/>
    <mergeCell ref="N255:O255"/>
    <mergeCell ref="P255:R255"/>
    <mergeCell ref="S255:T255"/>
    <mergeCell ref="S253:T253"/>
    <mergeCell ref="V253:V258"/>
    <mergeCell ref="E254:F254"/>
    <mergeCell ref="G254:I254"/>
    <mergeCell ref="J254:K254"/>
    <mergeCell ref="L254:M254"/>
    <mergeCell ref="N254:O254"/>
    <mergeCell ref="P254:R254"/>
    <mergeCell ref="S254:T254"/>
    <mergeCell ref="E255:F255"/>
    <mergeCell ref="E253:F253"/>
    <mergeCell ref="G253:I253"/>
    <mergeCell ref="J253:K253"/>
    <mergeCell ref="L253:M253"/>
    <mergeCell ref="N253:O253"/>
    <mergeCell ref="P253:R253"/>
    <mergeCell ref="S258:T258"/>
    <mergeCell ref="P250:R252"/>
    <mergeCell ref="S250:T252"/>
    <mergeCell ref="U250:U252"/>
    <mergeCell ref="V250:V252"/>
    <mergeCell ref="A251:A252"/>
    <mergeCell ref="B251:B252"/>
    <mergeCell ref="C251:C252"/>
    <mergeCell ref="D251:D252"/>
    <mergeCell ref="B247:D249"/>
    <mergeCell ref="A248:A249"/>
    <mergeCell ref="E248:K249"/>
    <mergeCell ref="L248:T249"/>
    <mergeCell ref="A250:D250"/>
    <mergeCell ref="E250:F252"/>
    <mergeCell ref="G250:I252"/>
    <mergeCell ref="J250:K252"/>
    <mergeCell ref="L250:M252"/>
    <mergeCell ref="N250:O252"/>
    <mergeCell ref="J244:L245"/>
    <mergeCell ref="M244:O245"/>
    <mergeCell ref="Q244:T245"/>
    <mergeCell ref="U244:V245"/>
    <mergeCell ref="B246:D246"/>
    <mergeCell ref="E243:F243"/>
    <mergeCell ref="G243:I243"/>
    <mergeCell ref="J243:K243"/>
    <mergeCell ref="L243:M243"/>
    <mergeCell ref="N243:O243"/>
    <mergeCell ref="P243:R243"/>
    <mergeCell ref="S241:T241"/>
    <mergeCell ref="E242:F242"/>
    <mergeCell ref="G242:I242"/>
    <mergeCell ref="J242:K242"/>
    <mergeCell ref="L242:M242"/>
    <mergeCell ref="N242:O242"/>
    <mergeCell ref="P242:R242"/>
    <mergeCell ref="S242:T242"/>
    <mergeCell ref="E241:F241"/>
    <mergeCell ref="G241:I241"/>
    <mergeCell ref="J241:K241"/>
    <mergeCell ref="L241:M241"/>
    <mergeCell ref="N241:O241"/>
    <mergeCell ref="P241:R241"/>
    <mergeCell ref="G240:I240"/>
    <mergeCell ref="J240:K240"/>
    <mergeCell ref="L240:M240"/>
    <mergeCell ref="N240:O240"/>
    <mergeCell ref="P240:R240"/>
    <mergeCell ref="S240:T240"/>
    <mergeCell ref="S238:T238"/>
    <mergeCell ref="V238:V243"/>
    <mergeCell ref="E239:F239"/>
    <mergeCell ref="G239:I239"/>
    <mergeCell ref="J239:K239"/>
    <mergeCell ref="L239:M239"/>
    <mergeCell ref="N239:O239"/>
    <mergeCell ref="P239:R239"/>
    <mergeCell ref="S239:T239"/>
    <mergeCell ref="E240:F240"/>
    <mergeCell ref="E238:F238"/>
    <mergeCell ref="G238:I238"/>
    <mergeCell ref="J238:K238"/>
    <mergeCell ref="L238:M238"/>
    <mergeCell ref="N238:O238"/>
    <mergeCell ref="P238:R238"/>
    <mergeCell ref="S243:T243"/>
    <mergeCell ref="P235:R237"/>
    <mergeCell ref="S235:T237"/>
    <mergeCell ref="U235:U237"/>
    <mergeCell ref="V235:V237"/>
    <mergeCell ref="A236:A237"/>
    <mergeCell ref="B236:B237"/>
    <mergeCell ref="C236:C237"/>
    <mergeCell ref="D236:D237"/>
    <mergeCell ref="B232:D234"/>
    <mergeCell ref="A233:A234"/>
    <mergeCell ref="E233:K234"/>
    <mergeCell ref="L233:T234"/>
    <mergeCell ref="A235:D235"/>
    <mergeCell ref="E235:F237"/>
    <mergeCell ref="G235:I237"/>
    <mergeCell ref="J235:K237"/>
    <mergeCell ref="L235:M237"/>
    <mergeCell ref="N235:O237"/>
    <mergeCell ref="J229:L230"/>
    <mergeCell ref="M229:O230"/>
    <mergeCell ref="Q229:T230"/>
    <mergeCell ref="U229:V230"/>
    <mergeCell ref="B231:D231"/>
    <mergeCell ref="E228:F228"/>
    <mergeCell ref="G228:I228"/>
    <mergeCell ref="J228:K228"/>
    <mergeCell ref="L228:M228"/>
    <mergeCell ref="N228:O228"/>
    <mergeCell ref="P228:R228"/>
    <mergeCell ref="S226:T226"/>
    <mergeCell ref="E227:F227"/>
    <mergeCell ref="G227:I227"/>
    <mergeCell ref="J227:K227"/>
    <mergeCell ref="L227:M227"/>
    <mergeCell ref="N227:O227"/>
    <mergeCell ref="P227:R227"/>
    <mergeCell ref="S227:T227"/>
    <mergeCell ref="E226:F226"/>
    <mergeCell ref="G226:I226"/>
    <mergeCell ref="J226:K226"/>
    <mergeCell ref="L226:M226"/>
    <mergeCell ref="N226:O226"/>
    <mergeCell ref="P226:R226"/>
    <mergeCell ref="G225:I225"/>
    <mergeCell ref="J225:K225"/>
    <mergeCell ref="L225:M225"/>
    <mergeCell ref="N225:O225"/>
    <mergeCell ref="P225:R225"/>
    <mergeCell ref="S225:T225"/>
    <mergeCell ref="S223:T223"/>
    <mergeCell ref="V223:V228"/>
    <mergeCell ref="E224:F224"/>
    <mergeCell ref="G224:I224"/>
    <mergeCell ref="J224:K224"/>
    <mergeCell ref="L224:M224"/>
    <mergeCell ref="N224:O224"/>
    <mergeCell ref="P224:R224"/>
    <mergeCell ref="S224:T224"/>
    <mergeCell ref="E225:F225"/>
    <mergeCell ref="E223:F223"/>
    <mergeCell ref="G223:I223"/>
    <mergeCell ref="J223:K223"/>
    <mergeCell ref="L223:M223"/>
    <mergeCell ref="N223:O223"/>
    <mergeCell ref="P223:R223"/>
    <mergeCell ref="S228:T228"/>
    <mergeCell ref="P220:R222"/>
    <mergeCell ref="S220:T222"/>
    <mergeCell ref="U220:U222"/>
    <mergeCell ref="V220:V222"/>
    <mergeCell ref="A221:A222"/>
    <mergeCell ref="B221:B222"/>
    <mergeCell ref="C221:C222"/>
    <mergeCell ref="D221:D222"/>
    <mergeCell ref="B217:D219"/>
    <mergeCell ref="A218:A219"/>
    <mergeCell ref="E218:K219"/>
    <mergeCell ref="L218:T219"/>
    <mergeCell ref="A220:D220"/>
    <mergeCell ref="E220:F222"/>
    <mergeCell ref="G220:I222"/>
    <mergeCell ref="J220:K222"/>
    <mergeCell ref="L220:M222"/>
    <mergeCell ref="N220:O222"/>
    <mergeCell ref="J214:L215"/>
    <mergeCell ref="M214:O215"/>
    <mergeCell ref="Q214:T215"/>
    <mergeCell ref="U214:V215"/>
    <mergeCell ref="B216:D216"/>
    <mergeCell ref="E213:F213"/>
    <mergeCell ref="G213:I213"/>
    <mergeCell ref="J213:K213"/>
    <mergeCell ref="L213:M213"/>
    <mergeCell ref="N213:O213"/>
    <mergeCell ref="P213:R213"/>
    <mergeCell ref="S211:T211"/>
    <mergeCell ref="E212:F212"/>
    <mergeCell ref="G212:I212"/>
    <mergeCell ref="J212:K212"/>
    <mergeCell ref="L212:M212"/>
    <mergeCell ref="N212:O212"/>
    <mergeCell ref="P212:R212"/>
    <mergeCell ref="S212:T212"/>
    <mergeCell ref="E211:F211"/>
    <mergeCell ref="G211:I211"/>
    <mergeCell ref="J211:K211"/>
    <mergeCell ref="L211:M211"/>
    <mergeCell ref="N211:O211"/>
    <mergeCell ref="P211:R211"/>
    <mergeCell ref="G210:I210"/>
    <mergeCell ref="J210:K210"/>
    <mergeCell ref="L210:M210"/>
    <mergeCell ref="N210:O210"/>
    <mergeCell ref="P210:R210"/>
    <mergeCell ref="S210:T210"/>
    <mergeCell ref="S208:T208"/>
    <mergeCell ref="V208:V213"/>
    <mergeCell ref="E209:F209"/>
    <mergeCell ref="G209:I209"/>
    <mergeCell ref="J209:K209"/>
    <mergeCell ref="L209:M209"/>
    <mergeCell ref="N209:O209"/>
    <mergeCell ref="P209:R209"/>
    <mergeCell ref="S209:T209"/>
    <mergeCell ref="E210:F210"/>
    <mergeCell ref="E208:F208"/>
    <mergeCell ref="G208:I208"/>
    <mergeCell ref="J208:K208"/>
    <mergeCell ref="L208:M208"/>
    <mergeCell ref="N208:O208"/>
    <mergeCell ref="P208:R208"/>
    <mergeCell ref="S213:T213"/>
    <mergeCell ref="P205:R207"/>
    <mergeCell ref="S205:T207"/>
    <mergeCell ref="U205:U207"/>
    <mergeCell ref="V205:V207"/>
    <mergeCell ref="A206:A207"/>
    <mergeCell ref="B206:B207"/>
    <mergeCell ref="C206:C207"/>
    <mergeCell ref="D206:D207"/>
    <mergeCell ref="B202:D204"/>
    <mergeCell ref="A203:A204"/>
    <mergeCell ref="E203:K204"/>
    <mergeCell ref="L203:T204"/>
    <mergeCell ref="A205:D205"/>
    <mergeCell ref="E205:F207"/>
    <mergeCell ref="G205:I207"/>
    <mergeCell ref="J205:K207"/>
    <mergeCell ref="L205:M207"/>
    <mergeCell ref="N205:O207"/>
    <mergeCell ref="J199:L200"/>
    <mergeCell ref="M199:O200"/>
    <mergeCell ref="Q199:T200"/>
    <mergeCell ref="U199:V200"/>
    <mergeCell ref="B201:D201"/>
    <mergeCell ref="E198:F198"/>
    <mergeCell ref="G198:I198"/>
    <mergeCell ref="J198:K198"/>
    <mergeCell ref="L198:M198"/>
    <mergeCell ref="N198:O198"/>
    <mergeCell ref="P198:R198"/>
    <mergeCell ref="S196:T196"/>
    <mergeCell ref="E197:F197"/>
    <mergeCell ref="G197:I197"/>
    <mergeCell ref="J197:K197"/>
    <mergeCell ref="L197:M197"/>
    <mergeCell ref="N197:O197"/>
    <mergeCell ref="P197:R197"/>
    <mergeCell ref="S197:T197"/>
    <mergeCell ref="E196:F196"/>
    <mergeCell ref="G196:I196"/>
    <mergeCell ref="J196:K196"/>
    <mergeCell ref="L196:M196"/>
    <mergeCell ref="N196:O196"/>
    <mergeCell ref="P196:R196"/>
    <mergeCell ref="G195:I195"/>
    <mergeCell ref="J195:K195"/>
    <mergeCell ref="L195:M195"/>
    <mergeCell ref="N195:O195"/>
    <mergeCell ref="P195:R195"/>
    <mergeCell ref="S195:T195"/>
    <mergeCell ref="S193:T193"/>
    <mergeCell ref="V193:V198"/>
    <mergeCell ref="E194:F194"/>
    <mergeCell ref="G194:I194"/>
    <mergeCell ref="J194:K194"/>
    <mergeCell ref="L194:M194"/>
    <mergeCell ref="N194:O194"/>
    <mergeCell ref="P194:R194"/>
    <mergeCell ref="S194:T194"/>
    <mergeCell ref="E195:F195"/>
    <mergeCell ref="E193:F193"/>
    <mergeCell ref="G193:I193"/>
    <mergeCell ref="J193:K193"/>
    <mergeCell ref="L193:M193"/>
    <mergeCell ref="N193:O193"/>
    <mergeCell ref="P193:R193"/>
    <mergeCell ref="S198:T198"/>
    <mergeCell ref="P190:R192"/>
    <mergeCell ref="S190:T192"/>
    <mergeCell ref="U190:U192"/>
    <mergeCell ref="V190:V192"/>
    <mergeCell ref="A191:A192"/>
    <mergeCell ref="B191:B192"/>
    <mergeCell ref="C191:C192"/>
    <mergeCell ref="D191:D192"/>
    <mergeCell ref="B187:D189"/>
    <mergeCell ref="A188:A189"/>
    <mergeCell ref="E188:K189"/>
    <mergeCell ref="L188:T189"/>
    <mergeCell ref="A190:D190"/>
    <mergeCell ref="E190:F192"/>
    <mergeCell ref="G190:I192"/>
    <mergeCell ref="J190:K192"/>
    <mergeCell ref="L190:M192"/>
    <mergeCell ref="N190:O192"/>
    <mergeCell ref="J184:L185"/>
    <mergeCell ref="M184:O185"/>
    <mergeCell ref="Q184:T185"/>
    <mergeCell ref="U184:V185"/>
    <mergeCell ref="B186:D186"/>
    <mergeCell ref="E183:F183"/>
    <mergeCell ref="G183:I183"/>
    <mergeCell ref="J183:K183"/>
    <mergeCell ref="L183:M183"/>
    <mergeCell ref="N183:O183"/>
    <mergeCell ref="P183:R183"/>
    <mergeCell ref="S181:T181"/>
    <mergeCell ref="E182:F182"/>
    <mergeCell ref="G182:I182"/>
    <mergeCell ref="J182:K182"/>
    <mergeCell ref="L182:M182"/>
    <mergeCell ref="N182:O182"/>
    <mergeCell ref="P182:R182"/>
    <mergeCell ref="S182:T182"/>
    <mergeCell ref="E181:F181"/>
    <mergeCell ref="G181:I181"/>
    <mergeCell ref="J181:K181"/>
    <mergeCell ref="L181:M181"/>
    <mergeCell ref="N181:O181"/>
    <mergeCell ref="P181:R181"/>
    <mergeCell ref="G180:I180"/>
    <mergeCell ref="J180:K180"/>
    <mergeCell ref="L180:M180"/>
    <mergeCell ref="N180:O180"/>
    <mergeCell ref="P180:R180"/>
    <mergeCell ref="S180:T180"/>
    <mergeCell ref="S178:T178"/>
    <mergeCell ref="V178:V183"/>
    <mergeCell ref="E179:F179"/>
    <mergeCell ref="G179:I179"/>
    <mergeCell ref="J179:K179"/>
    <mergeCell ref="L179:M179"/>
    <mergeCell ref="N179:O179"/>
    <mergeCell ref="P179:R179"/>
    <mergeCell ref="S179:T179"/>
    <mergeCell ref="E180:F180"/>
    <mergeCell ref="E178:F178"/>
    <mergeCell ref="G178:I178"/>
    <mergeCell ref="J178:K178"/>
    <mergeCell ref="L178:M178"/>
    <mergeCell ref="N178:O178"/>
    <mergeCell ref="P178:R178"/>
    <mergeCell ref="S183:T183"/>
    <mergeCell ref="P175:R177"/>
    <mergeCell ref="S175:T177"/>
    <mergeCell ref="U175:U177"/>
    <mergeCell ref="V175:V177"/>
    <mergeCell ref="A176:A177"/>
    <mergeCell ref="B176:B177"/>
    <mergeCell ref="C176:C177"/>
    <mergeCell ref="D176:D177"/>
    <mergeCell ref="B172:D174"/>
    <mergeCell ref="A173:A174"/>
    <mergeCell ref="E173:K174"/>
    <mergeCell ref="L173:T174"/>
    <mergeCell ref="A175:D175"/>
    <mergeCell ref="E175:F177"/>
    <mergeCell ref="G175:I177"/>
    <mergeCell ref="J175:K177"/>
    <mergeCell ref="L175:M177"/>
    <mergeCell ref="N175:O177"/>
    <mergeCell ref="J169:L170"/>
    <mergeCell ref="M169:O170"/>
    <mergeCell ref="Q169:T170"/>
    <mergeCell ref="U169:V170"/>
    <mergeCell ref="B171:D171"/>
    <mergeCell ref="E168:F168"/>
    <mergeCell ref="G168:I168"/>
    <mergeCell ref="J168:K168"/>
    <mergeCell ref="L168:M168"/>
    <mergeCell ref="N168:O168"/>
    <mergeCell ref="P168:R168"/>
    <mergeCell ref="S166:T166"/>
    <mergeCell ref="E167:F167"/>
    <mergeCell ref="G167:I167"/>
    <mergeCell ref="J167:K167"/>
    <mergeCell ref="L167:M167"/>
    <mergeCell ref="N167:O167"/>
    <mergeCell ref="P167:R167"/>
    <mergeCell ref="S167:T167"/>
    <mergeCell ref="E166:F166"/>
    <mergeCell ref="G166:I166"/>
    <mergeCell ref="J166:K166"/>
    <mergeCell ref="L166:M166"/>
    <mergeCell ref="N166:O166"/>
    <mergeCell ref="P166:R166"/>
    <mergeCell ref="G165:I165"/>
    <mergeCell ref="J165:K165"/>
    <mergeCell ref="L165:M165"/>
    <mergeCell ref="N165:O165"/>
    <mergeCell ref="P165:R165"/>
    <mergeCell ref="S165:T165"/>
    <mergeCell ref="S163:T163"/>
    <mergeCell ref="V163:V168"/>
    <mergeCell ref="E164:F164"/>
    <mergeCell ref="G164:I164"/>
    <mergeCell ref="J164:K164"/>
    <mergeCell ref="L164:M164"/>
    <mergeCell ref="N164:O164"/>
    <mergeCell ref="P164:R164"/>
    <mergeCell ref="S164:T164"/>
    <mergeCell ref="E165:F165"/>
    <mergeCell ref="E163:F163"/>
    <mergeCell ref="G163:I163"/>
    <mergeCell ref="J163:K163"/>
    <mergeCell ref="L163:M163"/>
    <mergeCell ref="N163:O163"/>
    <mergeCell ref="P163:R163"/>
    <mergeCell ref="S168:T168"/>
    <mergeCell ref="P160:R162"/>
    <mergeCell ref="S160:T162"/>
    <mergeCell ref="U160:U162"/>
    <mergeCell ref="V160:V162"/>
    <mergeCell ref="A161:A162"/>
    <mergeCell ref="B161:B162"/>
    <mergeCell ref="C161:C162"/>
    <mergeCell ref="D161:D162"/>
    <mergeCell ref="B157:D159"/>
    <mergeCell ref="A158:A159"/>
    <mergeCell ref="E158:K159"/>
    <mergeCell ref="L158:T159"/>
    <mergeCell ref="A160:D160"/>
    <mergeCell ref="E160:F162"/>
    <mergeCell ref="G160:I162"/>
    <mergeCell ref="J160:K162"/>
    <mergeCell ref="L160:M162"/>
    <mergeCell ref="N160:O162"/>
    <mergeCell ref="J154:L155"/>
    <mergeCell ref="M154:O155"/>
    <mergeCell ref="Q154:T155"/>
    <mergeCell ref="U154:V155"/>
    <mergeCell ref="B156:D156"/>
    <mergeCell ref="E153:F153"/>
    <mergeCell ref="G153:I153"/>
    <mergeCell ref="J153:K153"/>
    <mergeCell ref="L153:M153"/>
    <mergeCell ref="N153:O153"/>
    <mergeCell ref="P153:R153"/>
    <mergeCell ref="S151:T151"/>
    <mergeCell ref="E152:F152"/>
    <mergeCell ref="G152:I152"/>
    <mergeCell ref="J152:K152"/>
    <mergeCell ref="L152:M152"/>
    <mergeCell ref="N152:O152"/>
    <mergeCell ref="P152:R152"/>
    <mergeCell ref="S152:T152"/>
    <mergeCell ref="E151:F151"/>
    <mergeCell ref="G151:I151"/>
    <mergeCell ref="J151:K151"/>
    <mergeCell ref="L151:M151"/>
    <mergeCell ref="N151:O151"/>
    <mergeCell ref="P151:R151"/>
    <mergeCell ref="G150:I150"/>
    <mergeCell ref="J150:K150"/>
    <mergeCell ref="L150:M150"/>
    <mergeCell ref="N150:O150"/>
    <mergeCell ref="P150:R150"/>
    <mergeCell ref="S150:T150"/>
    <mergeCell ref="S148:T148"/>
    <mergeCell ref="V148:V153"/>
    <mergeCell ref="E149:F149"/>
    <mergeCell ref="G149:I149"/>
    <mergeCell ref="J149:K149"/>
    <mergeCell ref="L149:M149"/>
    <mergeCell ref="N149:O149"/>
    <mergeCell ref="P149:R149"/>
    <mergeCell ref="S149:T149"/>
    <mergeCell ref="E150:F150"/>
    <mergeCell ref="E148:F148"/>
    <mergeCell ref="G148:I148"/>
    <mergeCell ref="J148:K148"/>
    <mergeCell ref="L148:M148"/>
    <mergeCell ref="N148:O148"/>
    <mergeCell ref="P148:R148"/>
    <mergeCell ref="S153:T153"/>
    <mergeCell ref="P145:R147"/>
    <mergeCell ref="S145:T147"/>
    <mergeCell ref="U145:U147"/>
    <mergeCell ref="V145:V147"/>
    <mergeCell ref="A146:A147"/>
    <mergeCell ref="B146:B147"/>
    <mergeCell ref="C146:C147"/>
    <mergeCell ref="D146:D147"/>
    <mergeCell ref="B142:D144"/>
    <mergeCell ref="A143:A144"/>
    <mergeCell ref="E143:K144"/>
    <mergeCell ref="L143:T144"/>
    <mergeCell ref="A145:D145"/>
    <mergeCell ref="E145:F147"/>
    <mergeCell ref="G145:I147"/>
    <mergeCell ref="J145:K147"/>
    <mergeCell ref="L145:M147"/>
    <mergeCell ref="N145:O147"/>
    <mergeCell ref="J139:L140"/>
    <mergeCell ref="M139:O140"/>
    <mergeCell ref="Q139:T140"/>
    <mergeCell ref="U139:V140"/>
    <mergeCell ref="B141:D141"/>
    <mergeCell ref="E138:F138"/>
    <mergeCell ref="G138:I138"/>
    <mergeCell ref="J138:K138"/>
    <mergeCell ref="L138:M138"/>
    <mergeCell ref="N138:O138"/>
    <mergeCell ref="P138:R138"/>
    <mergeCell ref="S136:T136"/>
    <mergeCell ref="E137:F137"/>
    <mergeCell ref="G137:I137"/>
    <mergeCell ref="J137:K137"/>
    <mergeCell ref="L137:M137"/>
    <mergeCell ref="N137:O137"/>
    <mergeCell ref="P137:R137"/>
    <mergeCell ref="S137:T137"/>
    <mergeCell ref="E136:F136"/>
    <mergeCell ref="G136:I136"/>
    <mergeCell ref="J136:K136"/>
    <mergeCell ref="L136:M136"/>
    <mergeCell ref="N136:O136"/>
    <mergeCell ref="P136:R136"/>
    <mergeCell ref="G135:I135"/>
    <mergeCell ref="J135:K135"/>
    <mergeCell ref="L135:M135"/>
    <mergeCell ref="N135:O135"/>
    <mergeCell ref="P135:R135"/>
    <mergeCell ref="S135:T135"/>
    <mergeCell ref="S133:T133"/>
    <mergeCell ref="V133:V138"/>
    <mergeCell ref="E134:F134"/>
    <mergeCell ref="G134:I134"/>
    <mergeCell ref="J134:K134"/>
    <mergeCell ref="L134:M134"/>
    <mergeCell ref="N134:O134"/>
    <mergeCell ref="P134:R134"/>
    <mergeCell ref="S134:T134"/>
    <mergeCell ref="E135:F135"/>
    <mergeCell ref="E133:F133"/>
    <mergeCell ref="G133:I133"/>
    <mergeCell ref="J133:K133"/>
    <mergeCell ref="L133:M133"/>
    <mergeCell ref="N133:O133"/>
    <mergeCell ref="P133:R133"/>
    <mergeCell ref="S138:T138"/>
    <mergeCell ref="P130:R132"/>
    <mergeCell ref="S130:T132"/>
    <mergeCell ref="U130:U132"/>
    <mergeCell ref="V130:V132"/>
    <mergeCell ref="A131:A132"/>
    <mergeCell ref="B131:B132"/>
    <mergeCell ref="C131:C132"/>
    <mergeCell ref="D131:D132"/>
    <mergeCell ref="B127:D129"/>
    <mergeCell ref="A128:A129"/>
    <mergeCell ref="E128:K129"/>
    <mergeCell ref="L128:T129"/>
    <mergeCell ref="A130:D130"/>
    <mergeCell ref="E130:F132"/>
    <mergeCell ref="G130:I132"/>
    <mergeCell ref="J130:K132"/>
    <mergeCell ref="L130:M132"/>
    <mergeCell ref="N130:O132"/>
    <mergeCell ref="J124:L125"/>
    <mergeCell ref="M124:O125"/>
    <mergeCell ref="Q124:T125"/>
    <mergeCell ref="U124:V125"/>
    <mergeCell ref="B126:D126"/>
    <mergeCell ref="E123:F123"/>
    <mergeCell ref="G123:I123"/>
    <mergeCell ref="J123:K123"/>
    <mergeCell ref="L123:M123"/>
    <mergeCell ref="N123:O123"/>
    <mergeCell ref="P123:R123"/>
    <mergeCell ref="S121:T121"/>
    <mergeCell ref="E122:F122"/>
    <mergeCell ref="G122:I122"/>
    <mergeCell ref="J122:K122"/>
    <mergeCell ref="L122:M122"/>
    <mergeCell ref="N122:O122"/>
    <mergeCell ref="P122:R122"/>
    <mergeCell ref="S122:T122"/>
    <mergeCell ref="E121:F121"/>
    <mergeCell ref="G121:I121"/>
    <mergeCell ref="J121:K121"/>
    <mergeCell ref="L121:M121"/>
    <mergeCell ref="N121:O121"/>
    <mergeCell ref="P121:R121"/>
    <mergeCell ref="G120:I120"/>
    <mergeCell ref="J120:K120"/>
    <mergeCell ref="L120:M120"/>
    <mergeCell ref="N120:O120"/>
    <mergeCell ref="P120:R120"/>
    <mergeCell ref="S120:T120"/>
    <mergeCell ref="S118:T118"/>
    <mergeCell ref="V118:V123"/>
    <mergeCell ref="E119:F119"/>
    <mergeCell ref="G119:I119"/>
    <mergeCell ref="J119:K119"/>
    <mergeCell ref="L119:M119"/>
    <mergeCell ref="N119:O119"/>
    <mergeCell ref="P119:R119"/>
    <mergeCell ref="S119:T119"/>
    <mergeCell ref="E120:F120"/>
    <mergeCell ref="E118:F118"/>
    <mergeCell ref="G118:I118"/>
    <mergeCell ref="J118:K118"/>
    <mergeCell ref="L118:M118"/>
    <mergeCell ref="N118:O118"/>
    <mergeCell ref="P118:R118"/>
    <mergeCell ref="S123:T123"/>
    <mergeCell ref="P115:R117"/>
    <mergeCell ref="S115:T117"/>
    <mergeCell ref="U115:U117"/>
    <mergeCell ref="V115:V117"/>
    <mergeCell ref="A116:A117"/>
    <mergeCell ref="B116:B117"/>
    <mergeCell ref="C116:C117"/>
    <mergeCell ref="D116:D117"/>
    <mergeCell ref="B112:D114"/>
    <mergeCell ref="A113:A114"/>
    <mergeCell ref="E113:K114"/>
    <mergeCell ref="L113:T114"/>
    <mergeCell ref="A115:D115"/>
    <mergeCell ref="E115:F117"/>
    <mergeCell ref="G115:I117"/>
    <mergeCell ref="J115:K117"/>
    <mergeCell ref="L115:M117"/>
    <mergeCell ref="N115:O117"/>
    <mergeCell ref="J109:L110"/>
    <mergeCell ref="M109:O110"/>
    <mergeCell ref="Q109:T110"/>
    <mergeCell ref="U109:V110"/>
    <mergeCell ref="B111:D111"/>
    <mergeCell ref="E108:F108"/>
    <mergeCell ref="G108:I108"/>
    <mergeCell ref="J108:K108"/>
    <mergeCell ref="L108:M108"/>
    <mergeCell ref="N108:O108"/>
    <mergeCell ref="P108:R108"/>
    <mergeCell ref="S106:T106"/>
    <mergeCell ref="E107:F107"/>
    <mergeCell ref="G107:I107"/>
    <mergeCell ref="J107:K107"/>
    <mergeCell ref="L107:M107"/>
    <mergeCell ref="N107:O107"/>
    <mergeCell ref="P107:R107"/>
    <mergeCell ref="S107:T107"/>
    <mergeCell ref="E106:F106"/>
    <mergeCell ref="G106:I106"/>
    <mergeCell ref="J106:K106"/>
    <mergeCell ref="L106:M106"/>
    <mergeCell ref="N106:O106"/>
    <mergeCell ref="P106:R106"/>
    <mergeCell ref="G105:I105"/>
    <mergeCell ref="J105:K105"/>
    <mergeCell ref="L105:M105"/>
    <mergeCell ref="N105:O105"/>
    <mergeCell ref="P105:R105"/>
    <mergeCell ref="S105:T105"/>
    <mergeCell ref="S103:T103"/>
    <mergeCell ref="V103:V108"/>
    <mergeCell ref="E104:F104"/>
    <mergeCell ref="G104:I104"/>
    <mergeCell ref="J104:K104"/>
    <mergeCell ref="L104:M104"/>
    <mergeCell ref="N104:O104"/>
    <mergeCell ref="P104:R104"/>
    <mergeCell ref="S104:T104"/>
    <mergeCell ref="E105:F105"/>
    <mergeCell ref="E103:F103"/>
    <mergeCell ref="G103:I103"/>
    <mergeCell ref="J103:K103"/>
    <mergeCell ref="L103:M103"/>
    <mergeCell ref="N103:O103"/>
    <mergeCell ref="P103:R103"/>
    <mergeCell ref="S108:T108"/>
    <mergeCell ref="P100:R102"/>
    <mergeCell ref="S100:T102"/>
    <mergeCell ref="U100:U102"/>
    <mergeCell ref="V100:V102"/>
    <mergeCell ref="A101:A102"/>
    <mergeCell ref="B101:B102"/>
    <mergeCell ref="C101:C102"/>
    <mergeCell ref="D101:D102"/>
    <mergeCell ref="B97:D99"/>
    <mergeCell ref="A98:A99"/>
    <mergeCell ref="E98:K99"/>
    <mergeCell ref="L98:T99"/>
    <mergeCell ref="A100:D100"/>
    <mergeCell ref="E100:F102"/>
    <mergeCell ref="G100:I102"/>
    <mergeCell ref="J100:K102"/>
    <mergeCell ref="L100:M102"/>
    <mergeCell ref="N100:O102"/>
    <mergeCell ref="J94:L95"/>
    <mergeCell ref="M94:O95"/>
    <mergeCell ref="Q94:T95"/>
    <mergeCell ref="U94:V95"/>
    <mergeCell ref="B96:D96"/>
    <mergeCell ref="E93:F93"/>
    <mergeCell ref="G93:I93"/>
    <mergeCell ref="J93:K93"/>
    <mergeCell ref="L93:M93"/>
    <mergeCell ref="N93:O93"/>
    <mergeCell ref="P93:R93"/>
    <mergeCell ref="S91:T91"/>
    <mergeCell ref="E92:F92"/>
    <mergeCell ref="G92:I92"/>
    <mergeCell ref="J92:K92"/>
    <mergeCell ref="L92:M92"/>
    <mergeCell ref="N92:O92"/>
    <mergeCell ref="P92:R92"/>
    <mergeCell ref="S92:T92"/>
    <mergeCell ref="E91:F91"/>
    <mergeCell ref="G91:I91"/>
    <mergeCell ref="J91:K91"/>
    <mergeCell ref="L91:M91"/>
    <mergeCell ref="N91:O91"/>
    <mergeCell ref="P91:R91"/>
    <mergeCell ref="G90:I90"/>
    <mergeCell ref="J90:K90"/>
    <mergeCell ref="L90:M90"/>
    <mergeCell ref="N90:O90"/>
    <mergeCell ref="P90:R90"/>
    <mergeCell ref="S90:T90"/>
    <mergeCell ref="S88:T88"/>
    <mergeCell ref="V88:V93"/>
    <mergeCell ref="E89:F89"/>
    <mergeCell ref="G89:I89"/>
    <mergeCell ref="J89:K89"/>
    <mergeCell ref="L89:M89"/>
    <mergeCell ref="N89:O89"/>
    <mergeCell ref="P89:R89"/>
    <mergeCell ref="S89:T89"/>
    <mergeCell ref="E90:F90"/>
    <mergeCell ref="E88:F88"/>
    <mergeCell ref="G88:I88"/>
    <mergeCell ref="J88:K88"/>
    <mergeCell ref="L88:M88"/>
    <mergeCell ref="N88:O88"/>
    <mergeCell ref="P88:R88"/>
    <mergeCell ref="S93:T93"/>
    <mergeCell ref="P85:R87"/>
    <mergeCell ref="S85:T87"/>
    <mergeCell ref="U85:U87"/>
    <mergeCell ref="V85:V87"/>
    <mergeCell ref="A86:A87"/>
    <mergeCell ref="B86:B87"/>
    <mergeCell ref="C86:C87"/>
    <mergeCell ref="D86:D87"/>
    <mergeCell ref="B82:D84"/>
    <mergeCell ref="A83:A84"/>
    <mergeCell ref="E83:K84"/>
    <mergeCell ref="L83:T84"/>
    <mergeCell ref="A85:D85"/>
    <mergeCell ref="E85:F87"/>
    <mergeCell ref="G85:I87"/>
    <mergeCell ref="J85:K87"/>
    <mergeCell ref="L85:M87"/>
    <mergeCell ref="N85:O87"/>
    <mergeCell ref="J79:L80"/>
    <mergeCell ref="M79:O80"/>
    <mergeCell ref="Q79:T80"/>
    <mergeCell ref="U79:V80"/>
    <mergeCell ref="B81:D81"/>
    <mergeCell ref="E78:F78"/>
    <mergeCell ref="G78:I78"/>
    <mergeCell ref="J78:K78"/>
    <mergeCell ref="L78:M78"/>
    <mergeCell ref="N78:O78"/>
    <mergeCell ref="P78:R78"/>
    <mergeCell ref="S76:T76"/>
    <mergeCell ref="E77:F77"/>
    <mergeCell ref="G77:I77"/>
    <mergeCell ref="J77:K77"/>
    <mergeCell ref="L77:M77"/>
    <mergeCell ref="N77:O77"/>
    <mergeCell ref="P77:R77"/>
    <mergeCell ref="S77:T77"/>
    <mergeCell ref="E76:F76"/>
    <mergeCell ref="G76:I76"/>
    <mergeCell ref="J76:K76"/>
    <mergeCell ref="L76:M76"/>
    <mergeCell ref="N76:O76"/>
    <mergeCell ref="P76:R76"/>
    <mergeCell ref="G75:I75"/>
    <mergeCell ref="J75:K75"/>
    <mergeCell ref="L75:M75"/>
    <mergeCell ref="N75:O75"/>
    <mergeCell ref="P75:R75"/>
    <mergeCell ref="S75:T75"/>
    <mergeCell ref="S73:T73"/>
    <mergeCell ref="V73:V78"/>
    <mergeCell ref="E74:F74"/>
    <mergeCell ref="G74:I74"/>
    <mergeCell ref="J74:K74"/>
    <mergeCell ref="L74:M74"/>
    <mergeCell ref="N74:O74"/>
    <mergeCell ref="P74:R74"/>
    <mergeCell ref="S74:T74"/>
    <mergeCell ref="E75:F75"/>
    <mergeCell ref="E73:F73"/>
    <mergeCell ref="G73:I73"/>
    <mergeCell ref="J73:K73"/>
    <mergeCell ref="L73:M73"/>
    <mergeCell ref="N73:O73"/>
    <mergeCell ref="P73:R73"/>
    <mergeCell ref="S78:T78"/>
    <mergeCell ref="P70:R72"/>
    <mergeCell ref="S70:T72"/>
    <mergeCell ref="U70:U72"/>
    <mergeCell ref="V70:V72"/>
    <mergeCell ref="A71:A72"/>
    <mergeCell ref="B71:B72"/>
    <mergeCell ref="C71:C72"/>
    <mergeCell ref="D71:D72"/>
    <mergeCell ref="B67:D69"/>
    <mergeCell ref="A68:A69"/>
    <mergeCell ref="E68:K69"/>
    <mergeCell ref="L68:T69"/>
    <mergeCell ref="A70:D70"/>
    <mergeCell ref="E70:F72"/>
    <mergeCell ref="G70:I72"/>
    <mergeCell ref="J70:K72"/>
    <mergeCell ref="L70:M72"/>
    <mergeCell ref="N70:O72"/>
    <mergeCell ref="J64:L65"/>
    <mergeCell ref="M64:O65"/>
    <mergeCell ref="Q64:T65"/>
    <mergeCell ref="U64:V65"/>
    <mergeCell ref="B66:D66"/>
    <mergeCell ref="E63:F63"/>
    <mergeCell ref="G63:I63"/>
    <mergeCell ref="J63:K63"/>
    <mergeCell ref="L63:M63"/>
    <mergeCell ref="N63:O63"/>
    <mergeCell ref="P63:R63"/>
    <mergeCell ref="S61:T61"/>
    <mergeCell ref="E62:F62"/>
    <mergeCell ref="G62:I62"/>
    <mergeCell ref="J62:K62"/>
    <mergeCell ref="L62:M62"/>
    <mergeCell ref="N62:O62"/>
    <mergeCell ref="P62:R62"/>
    <mergeCell ref="S62:T62"/>
    <mergeCell ref="E61:F61"/>
    <mergeCell ref="G61:I61"/>
    <mergeCell ref="J61:K61"/>
    <mergeCell ref="L61:M61"/>
    <mergeCell ref="N61:O61"/>
    <mergeCell ref="P61:R61"/>
    <mergeCell ref="G60:I60"/>
    <mergeCell ref="J60:K60"/>
    <mergeCell ref="L60:M60"/>
    <mergeCell ref="N60:O60"/>
    <mergeCell ref="P60:R60"/>
    <mergeCell ref="S60:T60"/>
    <mergeCell ref="S58:T58"/>
    <mergeCell ref="V58:V63"/>
    <mergeCell ref="E59:F59"/>
    <mergeCell ref="G59:I59"/>
    <mergeCell ref="J59:K59"/>
    <mergeCell ref="L59:M59"/>
    <mergeCell ref="N59:O59"/>
    <mergeCell ref="P59:R59"/>
    <mergeCell ref="S59:T59"/>
    <mergeCell ref="E60:F60"/>
    <mergeCell ref="E58:F58"/>
    <mergeCell ref="G58:I58"/>
    <mergeCell ref="J58:K58"/>
    <mergeCell ref="L58:M58"/>
    <mergeCell ref="N58:O58"/>
    <mergeCell ref="P58:R58"/>
    <mergeCell ref="S63:T63"/>
    <mergeCell ref="P55:R57"/>
    <mergeCell ref="S55:T57"/>
    <mergeCell ref="U55:U57"/>
    <mergeCell ref="V55:V57"/>
    <mergeCell ref="A56:A57"/>
    <mergeCell ref="B56:B57"/>
    <mergeCell ref="C56:C57"/>
    <mergeCell ref="D56:D57"/>
    <mergeCell ref="B52:D54"/>
    <mergeCell ref="A53:A54"/>
    <mergeCell ref="E53:K54"/>
    <mergeCell ref="L53:T54"/>
    <mergeCell ref="A55:D55"/>
    <mergeCell ref="E55:F57"/>
    <mergeCell ref="G55:I57"/>
    <mergeCell ref="J55:K57"/>
    <mergeCell ref="L55:M57"/>
    <mergeCell ref="N55:O57"/>
    <mergeCell ref="J49:L50"/>
    <mergeCell ref="M49:O50"/>
    <mergeCell ref="Q49:T50"/>
    <mergeCell ref="U49:V50"/>
    <mergeCell ref="B51:D51"/>
    <mergeCell ref="E48:F48"/>
    <mergeCell ref="G48:I48"/>
    <mergeCell ref="J48:K48"/>
    <mergeCell ref="L48:M48"/>
    <mergeCell ref="N48:O48"/>
    <mergeCell ref="P48:R48"/>
    <mergeCell ref="S46:T46"/>
    <mergeCell ref="E47:F47"/>
    <mergeCell ref="G47:I47"/>
    <mergeCell ref="J47:K47"/>
    <mergeCell ref="L47:M47"/>
    <mergeCell ref="N47:O47"/>
    <mergeCell ref="P47:R47"/>
    <mergeCell ref="S47:T47"/>
    <mergeCell ref="E46:F46"/>
    <mergeCell ref="G46:I46"/>
    <mergeCell ref="J46:K46"/>
    <mergeCell ref="L46:M46"/>
    <mergeCell ref="N46:O46"/>
    <mergeCell ref="P46:R46"/>
    <mergeCell ref="G45:I45"/>
    <mergeCell ref="J45:K45"/>
    <mergeCell ref="L45:M45"/>
    <mergeCell ref="N45:O45"/>
    <mergeCell ref="P45:R45"/>
    <mergeCell ref="S45:T45"/>
    <mergeCell ref="S43:T43"/>
    <mergeCell ref="V43:V48"/>
    <mergeCell ref="E44:F44"/>
    <mergeCell ref="G44:I44"/>
    <mergeCell ref="J44:K44"/>
    <mergeCell ref="L44:M44"/>
    <mergeCell ref="N44:O44"/>
    <mergeCell ref="P44:R44"/>
    <mergeCell ref="S44:T44"/>
    <mergeCell ref="E45:F45"/>
    <mergeCell ref="E43:F43"/>
    <mergeCell ref="G43:I43"/>
    <mergeCell ref="J43:K43"/>
    <mergeCell ref="L43:M43"/>
    <mergeCell ref="N43:O43"/>
    <mergeCell ref="P43:R43"/>
    <mergeCell ref="S48:T48"/>
    <mergeCell ref="B1:T3"/>
    <mergeCell ref="B37:D39"/>
    <mergeCell ref="B36:D36"/>
    <mergeCell ref="A38:A39"/>
    <mergeCell ref="E38:K39"/>
    <mergeCell ref="L38:T39"/>
    <mergeCell ref="S33:T33"/>
    <mergeCell ref="J34:L35"/>
    <mergeCell ref="M34:O35"/>
    <mergeCell ref="Q34:T35"/>
    <mergeCell ref="U34:V35"/>
    <mergeCell ref="N4:S4"/>
    <mergeCell ref="N5:S5"/>
    <mergeCell ref="E33:F33"/>
    <mergeCell ref="G33:I33"/>
    <mergeCell ref="J33:K33"/>
    <mergeCell ref="L33:M33"/>
    <mergeCell ref="N33:O33"/>
    <mergeCell ref="N31:O31"/>
    <mergeCell ref="P31:R31"/>
    <mergeCell ref="G30:I30"/>
    <mergeCell ref="J30:K30"/>
    <mergeCell ref="L30:M30"/>
    <mergeCell ref="N30:O30"/>
    <mergeCell ref="P30:R30"/>
    <mergeCell ref="S30:T30"/>
    <mergeCell ref="V25:V27"/>
    <mergeCell ref="P33:R33"/>
    <mergeCell ref="S31:T31"/>
    <mergeCell ref="E32:F32"/>
    <mergeCell ref="G32:I32"/>
    <mergeCell ref="J32:K32"/>
    <mergeCell ref="P40:R42"/>
    <mergeCell ref="S40:T42"/>
    <mergeCell ref="U40:U42"/>
    <mergeCell ref="V40:V42"/>
    <mergeCell ref="A41:A42"/>
    <mergeCell ref="B41:B42"/>
    <mergeCell ref="C41:C42"/>
    <mergeCell ref="D41:D42"/>
    <mergeCell ref="A40:D40"/>
    <mergeCell ref="E40:F42"/>
    <mergeCell ref="G40:I42"/>
    <mergeCell ref="J40:K42"/>
    <mergeCell ref="L40:M42"/>
    <mergeCell ref="N40:O42"/>
    <mergeCell ref="S10:T12"/>
    <mergeCell ref="S28:T28"/>
    <mergeCell ref="V28:V33"/>
    <mergeCell ref="E29:F29"/>
    <mergeCell ref="G29:I29"/>
    <mergeCell ref="J29:K29"/>
    <mergeCell ref="L29:M29"/>
    <mergeCell ref="N29:O29"/>
    <mergeCell ref="P29:R29"/>
    <mergeCell ref="S29:T29"/>
    <mergeCell ref="E30:F30"/>
    <mergeCell ref="E28:F28"/>
    <mergeCell ref="G28:I28"/>
    <mergeCell ref="J28:K28"/>
    <mergeCell ref="L28:M28"/>
    <mergeCell ref="N28:O28"/>
    <mergeCell ref="P28:R28"/>
    <mergeCell ref="U25:U27"/>
    <mergeCell ref="L32:M32"/>
    <mergeCell ref="N32:O32"/>
    <mergeCell ref="P32:R32"/>
    <mergeCell ref="S32:T32"/>
    <mergeCell ref="E31:F31"/>
    <mergeCell ref="G31:I31"/>
    <mergeCell ref="J31:K31"/>
    <mergeCell ref="L31:M31"/>
    <mergeCell ref="V13:V18"/>
    <mergeCell ref="E14:F14"/>
    <mergeCell ref="A26:A27"/>
    <mergeCell ref="B26:B27"/>
    <mergeCell ref="C26:C27"/>
    <mergeCell ref="D26:D27"/>
    <mergeCell ref="L23:T24"/>
    <mergeCell ref="A25:D25"/>
    <mergeCell ref="E25:F27"/>
    <mergeCell ref="G25:I27"/>
    <mergeCell ref="J25:K27"/>
    <mergeCell ref="L25:M27"/>
    <mergeCell ref="N25:O27"/>
    <mergeCell ref="P25:R27"/>
    <mergeCell ref="S25:T27"/>
    <mergeCell ref="S15:T15"/>
    <mergeCell ref="E16:F16"/>
    <mergeCell ref="G16:I16"/>
    <mergeCell ref="J16:K16"/>
    <mergeCell ref="L16:M16"/>
    <mergeCell ref="N16:O16"/>
    <mergeCell ref="U19:V20"/>
    <mergeCell ref="S18:T18"/>
    <mergeCell ref="E18:F18"/>
    <mergeCell ref="B21:D21"/>
    <mergeCell ref="B22:D24"/>
    <mergeCell ref="A23:A24"/>
    <mergeCell ref="E23:K24"/>
    <mergeCell ref="J19:L20"/>
    <mergeCell ref="M19:O20"/>
    <mergeCell ref="Q19:T20"/>
    <mergeCell ref="G14:I14"/>
    <mergeCell ref="J14:K14"/>
    <mergeCell ref="L14:M14"/>
    <mergeCell ref="N14:O14"/>
    <mergeCell ref="P14:R14"/>
    <mergeCell ref="S14:T14"/>
    <mergeCell ref="E15:F15"/>
    <mergeCell ref="G15:I15"/>
    <mergeCell ref="N18:O18"/>
    <mergeCell ref="P18:R18"/>
    <mergeCell ref="P16:R16"/>
    <mergeCell ref="S16:T16"/>
    <mergeCell ref="E17:F17"/>
    <mergeCell ref="G17:I17"/>
    <mergeCell ref="J17:K17"/>
    <mergeCell ref="L17:M17"/>
    <mergeCell ref="N17:O17"/>
    <mergeCell ref="P17:R17"/>
    <mergeCell ref="S17:T17"/>
    <mergeCell ref="J15:K15"/>
    <mergeCell ref="L15:M15"/>
    <mergeCell ref="N15:O15"/>
    <mergeCell ref="P15:R15"/>
    <mergeCell ref="G18:I18"/>
    <mergeCell ref="J18:K18"/>
    <mergeCell ref="L18:M18"/>
    <mergeCell ref="T4:V4"/>
    <mergeCell ref="T5:V5"/>
    <mergeCell ref="B6:D6"/>
    <mergeCell ref="B7:D9"/>
    <mergeCell ref="U10:U12"/>
    <mergeCell ref="V10:V12"/>
    <mergeCell ref="E13:F13"/>
    <mergeCell ref="G13:I13"/>
    <mergeCell ref="J13:K13"/>
    <mergeCell ref="L13:M13"/>
    <mergeCell ref="N13:O13"/>
    <mergeCell ref="P13:R13"/>
    <mergeCell ref="S13:T13"/>
    <mergeCell ref="A8:A9"/>
    <mergeCell ref="E8:K9"/>
    <mergeCell ref="L8:T9"/>
    <mergeCell ref="E10:F12"/>
    <mergeCell ref="G10:I12"/>
    <mergeCell ref="J10:K12"/>
    <mergeCell ref="L10:M12"/>
    <mergeCell ref="N10:O12"/>
    <mergeCell ref="P10:R12"/>
    <mergeCell ref="B11:B12"/>
    <mergeCell ref="C11:C12"/>
    <mergeCell ref="D11:D12"/>
    <mergeCell ref="A10:D10"/>
    <mergeCell ref="A11:A12"/>
  </mergeCells>
  <conditionalFormatting sqref="J10 J13:L18">
    <cfRule type="containsText" dxfId="124" priority="508" operator="containsText" text="VÁLIDO">
      <formula>NOT(ISERROR(SEARCH("VÁLIDO",J10)))</formula>
    </cfRule>
    <cfRule type="containsText" dxfId="123" priority="509" operator="containsText" text="ELEVADO">
      <formula>NOT(ISERROR(SEARCH("ELEVADO",J10)))</formula>
    </cfRule>
  </conditionalFormatting>
  <conditionalFormatting sqref="J25 J28:L33">
    <cfRule type="containsText" dxfId="122" priority="498" operator="containsText" text="VÁLIDO">
      <formula>NOT(ISERROR(SEARCH("VÁLIDO",J25)))</formula>
    </cfRule>
    <cfRule type="containsText" dxfId="121" priority="499" operator="containsText" text="ELEVADO">
      <formula>NOT(ISERROR(SEARCH("ELEVADO",J25)))</formula>
    </cfRule>
  </conditionalFormatting>
  <conditionalFormatting sqref="J40 J43:L48">
    <cfRule type="containsText" dxfId="120" priority="493" operator="containsText" text="VÁLIDO">
      <formula>NOT(ISERROR(SEARCH("VÁLIDO",J40)))</formula>
    </cfRule>
    <cfRule type="containsText" dxfId="119" priority="494" operator="containsText" text="ELEVADO">
      <formula>NOT(ISERROR(SEARCH("ELEVADO",J40)))</formula>
    </cfRule>
  </conditionalFormatting>
  <conditionalFormatting sqref="J55 J58:L63">
    <cfRule type="containsText" dxfId="118" priority="488" operator="containsText" text="VÁLIDO">
      <formula>NOT(ISERROR(SEARCH("VÁLIDO",J55)))</formula>
    </cfRule>
    <cfRule type="containsText" dxfId="117" priority="489" operator="containsText" text="ELEVADO">
      <formula>NOT(ISERROR(SEARCH("ELEVADO",J55)))</formula>
    </cfRule>
  </conditionalFormatting>
  <conditionalFormatting sqref="J70 J73:L78">
    <cfRule type="containsText" dxfId="116" priority="483" operator="containsText" text="VÁLIDO">
      <formula>NOT(ISERROR(SEARCH("VÁLIDO",J70)))</formula>
    </cfRule>
    <cfRule type="containsText" dxfId="115" priority="484" operator="containsText" text="ELEVADO">
      <formula>NOT(ISERROR(SEARCH("ELEVADO",J70)))</formula>
    </cfRule>
  </conditionalFormatting>
  <conditionalFormatting sqref="J85 J88:L93">
    <cfRule type="containsText" dxfId="114" priority="478" operator="containsText" text="VÁLIDO">
      <formula>NOT(ISERROR(SEARCH("VÁLIDO",J85)))</formula>
    </cfRule>
    <cfRule type="containsText" dxfId="113" priority="479" operator="containsText" text="ELEVADO">
      <formula>NOT(ISERROR(SEARCH("ELEVADO",J85)))</formula>
    </cfRule>
  </conditionalFormatting>
  <conditionalFormatting sqref="J100 J103:L108">
    <cfRule type="containsText" dxfId="112" priority="473" operator="containsText" text="VÁLIDO">
      <formula>NOT(ISERROR(SEARCH("VÁLIDO",J100)))</formula>
    </cfRule>
    <cfRule type="containsText" dxfId="111" priority="474" operator="containsText" text="ELEVADO">
      <formula>NOT(ISERROR(SEARCH("ELEVADO",J100)))</formula>
    </cfRule>
  </conditionalFormatting>
  <conditionalFormatting sqref="J115 J118:L123">
    <cfRule type="containsText" dxfId="110" priority="468" operator="containsText" text="VÁLIDO">
      <formula>NOT(ISERROR(SEARCH("VÁLIDO",J115)))</formula>
    </cfRule>
    <cfRule type="containsText" dxfId="109" priority="469" operator="containsText" text="ELEVADO">
      <formula>NOT(ISERROR(SEARCH("ELEVADO",J115)))</formula>
    </cfRule>
  </conditionalFormatting>
  <conditionalFormatting sqref="J130 J133:L138">
    <cfRule type="containsText" dxfId="108" priority="463" operator="containsText" text="VÁLIDO">
      <formula>NOT(ISERROR(SEARCH("VÁLIDO",J130)))</formula>
    </cfRule>
    <cfRule type="containsText" dxfId="107" priority="464" operator="containsText" text="ELEVADO">
      <formula>NOT(ISERROR(SEARCH("ELEVADO",J130)))</formula>
    </cfRule>
  </conditionalFormatting>
  <conditionalFormatting sqref="J145 J148:L153">
    <cfRule type="containsText" dxfId="106" priority="458" operator="containsText" text="VÁLIDO">
      <formula>NOT(ISERROR(SEARCH("VÁLIDO",J145)))</formula>
    </cfRule>
    <cfRule type="containsText" dxfId="105" priority="459" operator="containsText" text="ELEVADO">
      <formula>NOT(ISERROR(SEARCH("ELEVADO",J145)))</formula>
    </cfRule>
  </conditionalFormatting>
  <conditionalFormatting sqref="J160 J163:L168">
    <cfRule type="containsText" dxfId="104" priority="453" operator="containsText" text="VÁLIDO">
      <formula>NOT(ISERROR(SEARCH("VÁLIDO",J160)))</formula>
    </cfRule>
    <cfRule type="containsText" dxfId="103" priority="454" operator="containsText" text="ELEVADO">
      <formula>NOT(ISERROR(SEARCH("ELEVADO",J160)))</formula>
    </cfRule>
  </conditionalFormatting>
  <conditionalFormatting sqref="J175 J178:L183">
    <cfRule type="containsText" dxfId="102" priority="448" operator="containsText" text="VÁLIDO">
      <formula>NOT(ISERROR(SEARCH("VÁLIDO",J175)))</formula>
    </cfRule>
    <cfRule type="containsText" dxfId="101" priority="449" operator="containsText" text="ELEVADO">
      <formula>NOT(ISERROR(SEARCH("ELEVADO",J175)))</formula>
    </cfRule>
  </conditionalFormatting>
  <conditionalFormatting sqref="J190 J193:L198">
    <cfRule type="containsText" dxfId="100" priority="443" operator="containsText" text="VÁLIDO">
      <formula>NOT(ISERROR(SEARCH("VÁLIDO",J190)))</formula>
    </cfRule>
    <cfRule type="containsText" dxfId="99" priority="444" operator="containsText" text="ELEVADO">
      <formula>NOT(ISERROR(SEARCH("ELEVADO",J190)))</formula>
    </cfRule>
  </conditionalFormatting>
  <conditionalFormatting sqref="J205 J208:L213">
    <cfRule type="containsText" dxfId="98" priority="438" operator="containsText" text="VÁLIDO">
      <formula>NOT(ISERROR(SEARCH("VÁLIDO",J205)))</formula>
    </cfRule>
    <cfRule type="containsText" dxfId="97" priority="439" operator="containsText" text="ELEVADO">
      <formula>NOT(ISERROR(SEARCH("ELEVADO",J205)))</formula>
    </cfRule>
  </conditionalFormatting>
  <conditionalFormatting sqref="J220 J223:L228">
    <cfRule type="containsText" dxfId="96" priority="433" operator="containsText" text="VÁLIDO">
      <formula>NOT(ISERROR(SEARCH("VÁLIDO",J220)))</formula>
    </cfRule>
    <cfRule type="containsText" dxfId="95" priority="434" operator="containsText" text="ELEVADO">
      <formula>NOT(ISERROR(SEARCH("ELEVADO",J220)))</formula>
    </cfRule>
  </conditionalFormatting>
  <conditionalFormatting sqref="J235 J238:L243">
    <cfRule type="containsText" dxfId="94" priority="428" operator="containsText" text="VÁLIDO">
      <formula>NOT(ISERROR(SEARCH("VÁLIDO",J235)))</formula>
    </cfRule>
    <cfRule type="containsText" dxfId="93" priority="429" operator="containsText" text="ELEVADO">
      <formula>NOT(ISERROR(SEARCH("ELEVADO",J235)))</formula>
    </cfRule>
  </conditionalFormatting>
  <conditionalFormatting sqref="J250 J253:L258">
    <cfRule type="containsText" dxfId="92" priority="423" operator="containsText" text="VÁLIDO">
      <formula>NOT(ISERROR(SEARCH("VÁLIDO",J250)))</formula>
    </cfRule>
    <cfRule type="containsText" dxfId="91" priority="424" operator="containsText" text="ELEVADO">
      <formula>NOT(ISERROR(SEARCH("ELEVADO",J250)))</formula>
    </cfRule>
  </conditionalFormatting>
  <conditionalFormatting sqref="J265 J268:L273">
    <cfRule type="containsText" dxfId="90" priority="418" operator="containsText" text="VÁLIDO">
      <formula>NOT(ISERROR(SEARCH("VÁLIDO",J265)))</formula>
    </cfRule>
    <cfRule type="containsText" dxfId="89" priority="419" operator="containsText" text="ELEVADO">
      <formula>NOT(ISERROR(SEARCH("ELEVADO",J265)))</formula>
    </cfRule>
  </conditionalFormatting>
  <conditionalFormatting sqref="J280 J283:L288">
    <cfRule type="containsText" dxfId="88" priority="413" operator="containsText" text="VÁLIDO">
      <formula>NOT(ISERROR(SEARCH("VÁLIDO",J280)))</formula>
    </cfRule>
    <cfRule type="containsText" dxfId="87" priority="414" operator="containsText" text="ELEVADO">
      <formula>NOT(ISERROR(SEARCH("ELEVADO",J280)))</formula>
    </cfRule>
  </conditionalFormatting>
  <conditionalFormatting sqref="J295 J298:L303">
    <cfRule type="containsText" dxfId="86" priority="408" operator="containsText" text="VÁLIDO">
      <formula>NOT(ISERROR(SEARCH("VÁLIDO",J295)))</formula>
    </cfRule>
    <cfRule type="containsText" dxfId="85" priority="409" operator="containsText" text="ELEVADO">
      <formula>NOT(ISERROR(SEARCH("ELEVADO",J295)))</formula>
    </cfRule>
  </conditionalFormatting>
  <conditionalFormatting sqref="J310 J313:L318">
    <cfRule type="containsText" dxfId="84" priority="403" operator="containsText" text="VÁLIDO">
      <formula>NOT(ISERROR(SEARCH("VÁLIDO",J310)))</formula>
    </cfRule>
    <cfRule type="containsText" dxfId="83" priority="404" operator="containsText" text="ELEVADO">
      <formula>NOT(ISERROR(SEARCH("ELEVADO",J310)))</formula>
    </cfRule>
  </conditionalFormatting>
  <conditionalFormatting sqref="J325 J328:L333">
    <cfRule type="containsText" dxfId="82" priority="398" operator="containsText" text="VÁLIDO">
      <formula>NOT(ISERROR(SEARCH("VÁLIDO",J325)))</formula>
    </cfRule>
    <cfRule type="containsText" dxfId="81" priority="399" operator="containsText" text="ELEVADO">
      <formula>NOT(ISERROR(SEARCH("ELEVADO",J325)))</formula>
    </cfRule>
  </conditionalFormatting>
  <conditionalFormatting sqref="J340 J343:L348">
    <cfRule type="containsText" dxfId="80" priority="393" operator="containsText" text="VÁLIDO">
      <formula>NOT(ISERROR(SEARCH("VÁLIDO",J340)))</formula>
    </cfRule>
    <cfRule type="containsText" dxfId="79" priority="394" operator="containsText" text="ELEVADO">
      <formula>NOT(ISERROR(SEARCH("ELEVADO",J340)))</formula>
    </cfRule>
  </conditionalFormatting>
  <conditionalFormatting sqref="J355 J358:L363">
    <cfRule type="containsText" dxfId="78" priority="388" operator="containsText" text="VÁLIDO">
      <formula>NOT(ISERROR(SEARCH("VÁLIDO",J355)))</formula>
    </cfRule>
    <cfRule type="containsText" dxfId="77" priority="389" operator="containsText" text="ELEVADO">
      <formula>NOT(ISERROR(SEARCH("ELEVADO",J355)))</formula>
    </cfRule>
  </conditionalFormatting>
  <conditionalFormatting sqref="J370 J373:L378">
    <cfRule type="containsText" dxfId="76" priority="383" operator="containsText" text="VÁLIDO">
      <formula>NOT(ISERROR(SEARCH("VÁLIDO",J370)))</formula>
    </cfRule>
    <cfRule type="containsText" dxfId="75" priority="384" operator="containsText" text="ELEVADO">
      <formula>NOT(ISERROR(SEARCH("ELEVADO",J370)))</formula>
    </cfRule>
  </conditionalFormatting>
  <conditionalFormatting sqref="J13:L18">
    <cfRule type="containsText" dxfId="74" priority="510" operator="containsText" text="INEXEQUIVEL">
      <formula>NOT(ISERROR(SEARCH("INEXEQUIVEL",J13)))</formula>
    </cfRule>
  </conditionalFormatting>
  <conditionalFormatting sqref="J28:L33">
    <cfRule type="containsText" dxfId="73" priority="500" operator="containsText" text="INEXEQUIVEL">
      <formula>NOT(ISERROR(SEARCH("INEXEQUIVEL",J28)))</formula>
    </cfRule>
  </conditionalFormatting>
  <conditionalFormatting sqref="J43:L48">
    <cfRule type="containsText" dxfId="72" priority="495" operator="containsText" text="INEXEQUIVEL">
      <formula>NOT(ISERROR(SEARCH("INEXEQUIVEL",J43)))</formula>
    </cfRule>
  </conditionalFormatting>
  <conditionalFormatting sqref="J58:L63">
    <cfRule type="containsText" dxfId="71" priority="490" operator="containsText" text="INEXEQUIVEL">
      <formula>NOT(ISERROR(SEARCH("INEXEQUIVEL",J58)))</formula>
    </cfRule>
  </conditionalFormatting>
  <conditionalFormatting sqref="J73:L78">
    <cfRule type="containsText" dxfId="70" priority="485" operator="containsText" text="INEXEQUIVEL">
      <formula>NOT(ISERROR(SEARCH("INEXEQUIVEL",J73)))</formula>
    </cfRule>
  </conditionalFormatting>
  <conditionalFormatting sqref="J88:L93">
    <cfRule type="containsText" dxfId="69" priority="480" operator="containsText" text="INEXEQUIVEL">
      <formula>NOT(ISERROR(SEARCH("INEXEQUIVEL",J88)))</formula>
    </cfRule>
  </conditionalFormatting>
  <conditionalFormatting sqref="J103:L108">
    <cfRule type="containsText" dxfId="68" priority="475" operator="containsText" text="INEXEQUIVEL">
      <formula>NOT(ISERROR(SEARCH("INEXEQUIVEL",J103)))</formula>
    </cfRule>
  </conditionalFormatting>
  <conditionalFormatting sqref="J118:L123">
    <cfRule type="containsText" dxfId="67" priority="470" operator="containsText" text="INEXEQUIVEL">
      <formula>NOT(ISERROR(SEARCH("INEXEQUIVEL",J118)))</formula>
    </cfRule>
  </conditionalFormatting>
  <conditionalFormatting sqref="J133:L138">
    <cfRule type="containsText" dxfId="66" priority="465" operator="containsText" text="INEXEQUIVEL">
      <formula>NOT(ISERROR(SEARCH("INEXEQUIVEL",J133)))</formula>
    </cfRule>
  </conditionalFormatting>
  <conditionalFormatting sqref="J148:L153">
    <cfRule type="containsText" dxfId="65" priority="460" operator="containsText" text="INEXEQUIVEL">
      <formula>NOT(ISERROR(SEARCH("INEXEQUIVEL",J148)))</formula>
    </cfRule>
  </conditionalFormatting>
  <conditionalFormatting sqref="J163:L168">
    <cfRule type="containsText" dxfId="64" priority="455" operator="containsText" text="INEXEQUIVEL">
      <formula>NOT(ISERROR(SEARCH("INEXEQUIVEL",J163)))</formula>
    </cfRule>
  </conditionalFormatting>
  <conditionalFormatting sqref="J178:L183">
    <cfRule type="containsText" dxfId="63" priority="450" operator="containsText" text="INEXEQUIVEL">
      <formula>NOT(ISERROR(SEARCH("INEXEQUIVEL",J178)))</formula>
    </cfRule>
  </conditionalFormatting>
  <conditionalFormatting sqref="J193:L198">
    <cfRule type="containsText" dxfId="62" priority="445" operator="containsText" text="INEXEQUIVEL">
      <formula>NOT(ISERROR(SEARCH("INEXEQUIVEL",J193)))</formula>
    </cfRule>
  </conditionalFormatting>
  <conditionalFormatting sqref="J208:L213">
    <cfRule type="containsText" dxfId="61" priority="440" operator="containsText" text="INEXEQUIVEL">
      <formula>NOT(ISERROR(SEARCH("INEXEQUIVEL",J208)))</formula>
    </cfRule>
  </conditionalFormatting>
  <conditionalFormatting sqref="J223:L228">
    <cfRule type="containsText" dxfId="60" priority="435" operator="containsText" text="INEXEQUIVEL">
      <formula>NOT(ISERROR(SEARCH("INEXEQUIVEL",J223)))</formula>
    </cfRule>
  </conditionalFormatting>
  <conditionalFormatting sqref="J238:L243">
    <cfRule type="containsText" dxfId="59" priority="430" operator="containsText" text="INEXEQUIVEL">
      <formula>NOT(ISERROR(SEARCH("INEXEQUIVEL",J238)))</formula>
    </cfRule>
  </conditionalFormatting>
  <conditionalFormatting sqref="J253:L258">
    <cfRule type="containsText" dxfId="58" priority="425" operator="containsText" text="INEXEQUIVEL">
      <formula>NOT(ISERROR(SEARCH("INEXEQUIVEL",J253)))</formula>
    </cfRule>
  </conditionalFormatting>
  <conditionalFormatting sqref="J268:L273">
    <cfRule type="containsText" dxfId="57" priority="420" operator="containsText" text="INEXEQUIVEL">
      <formula>NOT(ISERROR(SEARCH("INEXEQUIVEL",J268)))</formula>
    </cfRule>
  </conditionalFormatting>
  <conditionalFormatting sqref="J283:L288">
    <cfRule type="containsText" dxfId="56" priority="415" operator="containsText" text="INEXEQUIVEL">
      <formula>NOT(ISERROR(SEARCH("INEXEQUIVEL",J283)))</formula>
    </cfRule>
  </conditionalFormatting>
  <conditionalFormatting sqref="J298:L303">
    <cfRule type="containsText" dxfId="55" priority="410" operator="containsText" text="INEXEQUIVEL">
      <formula>NOT(ISERROR(SEARCH("INEXEQUIVEL",J298)))</formula>
    </cfRule>
  </conditionalFormatting>
  <conditionalFormatting sqref="J313:L318">
    <cfRule type="containsText" dxfId="54" priority="405" operator="containsText" text="INEXEQUIVEL">
      <formula>NOT(ISERROR(SEARCH("INEXEQUIVEL",J313)))</formula>
    </cfRule>
  </conditionalFormatting>
  <conditionalFormatting sqref="J328:L333">
    <cfRule type="containsText" dxfId="53" priority="400" operator="containsText" text="INEXEQUIVEL">
      <formula>NOT(ISERROR(SEARCH("INEXEQUIVEL",J328)))</formula>
    </cfRule>
  </conditionalFormatting>
  <conditionalFormatting sqref="J343:L348">
    <cfRule type="containsText" dxfId="52" priority="395" operator="containsText" text="INEXEQUIVEL">
      <formula>NOT(ISERROR(SEARCH("INEXEQUIVEL",J343)))</formula>
    </cfRule>
  </conditionalFormatting>
  <conditionalFormatting sqref="J358:L363">
    <cfRule type="containsText" dxfId="51" priority="390" operator="containsText" text="INEXEQUIVEL">
      <formula>NOT(ISERROR(SEARCH("INEXEQUIVEL",J358)))</formula>
    </cfRule>
  </conditionalFormatting>
  <conditionalFormatting sqref="J373:L378">
    <cfRule type="containsText" dxfId="50" priority="385" operator="containsText" text="INEXEQUIVEL">
      <formula>NOT(ISERROR(SEARCH("INEXEQUIVEL",J373)))</formula>
    </cfRule>
  </conditionalFormatting>
  <conditionalFormatting sqref="S13:T18">
    <cfRule type="beginsWith" dxfId="49" priority="506" operator="beginsWith" text="E">
      <formula>LEFT(S13,LEN("E"))="E"</formula>
    </cfRule>
    <cfRule type="containsText" dxfId="48" priority="507" operator="containsText" text="INEXEQUÍVEL">
      <formula>NOT(ISERROR(SEARCH("INEXEQUÍVEL",S13)))</formula>
    </cfRule>
  </conditionalFormatting>
  <conditionalFormatting sqref="S28:T33">
    <cfRule type="beginsWith" dxfId="47" priority="496" operator="beginsWith" text="E">
      <formula>LEFT(S28,LEN("E"))="E"</formula>
    </cfRule>
    <cfRule type="containsText" dxfId="46" priority="497" operator="containsText" text="INEXEQUÍVEL">
      <formula>NOT(ISERROR(SEARCH("INEXEQUÍVEL",S28)))</formula>
    </cfRule>
  </conditionalFormatting>
  <conditionalFormatting sqref="S43:T48">
    <cfRule type="beginsWith" dxfId="45" priority="491" operator="beginsWith" text="E">
      <formula>LEFT(S43,LEN("E"))="E"</formula>
    </cfRule>
    <cfRule type="containsText" dxfId="44" priority="492" operator="containsText" text="INEXEQUÍVEL">
      <formula>NOT(ISERROR(SEARCH("INEXEQUÍVEL",S43)))</formula>
    </cfRule>
  </conditionalFormatting>
  <conditionalFormatting sqref="S58:T63">
    <cfRule type="beginsWith" dxfId="43" priority="486" operator="beginsWith" text="E">
      <formula>LEFT(S58,LEN("E"))="E"</formula>
    </cfRule>
    <cfRule type="containsText" dxfId="42" priority="487" operator="containsText" text="INEXEQUÍVEL">
      <formula>NOT(ISERROR(SEARCH("INEXEQUÍVEL",S58)))</formula>
    </cfRule>
  </conditionalFormatting>
  <conditionalFormatting sqref="S73:T78">
    <cfRule type="beginsWith" dxfId="41" priority="481" operator="beginsWith" text="E">
      <formula>LEFT(S73,LEN("E"))="E"</formula>
    </cfRule>
    <cfRule type="containsText" dxfId="40" priority="482" operator="containsText" text="INEXEQUÍVEL">
      <formula>NOT(ISERROR(SEARCH("INEXEQUÍVEL",S73)))</formula>
    </cfRule>
  </conditionalFormatting>
  <conditionalFormatting sqref="S88:T93">
    <cfRule type="beginsWith" dxfId="39" priority="476" operator="beginsWith" text="E">
      <formula>LEFT(S88,LEN("E"))="E"</formula>
    </cfRule>
    <cfRule type="containsText" dxfId="38" priority="477" operator="containsText" text="INEXEQUÍVEL">
      <formula>NOT(ISERROR(SEARCH("INEXEQUÍVEL",S88)))</formula>
    </cfRule>
  </conditionalFormatting>
  <conditionalFormatting sqref="S103:T108">
    <cfRule type="beginsWith" dxfId="37" priority="471" operator="beginsWith" text="E">
      <formula>LEFT(S103,LEN("E"))="E"</formula>
    </cfRule>
    <cfRule type="containsText" dxfId="36" priority="472" operator="containsText" text="INEXEQUÍVEL">
      <formula>NOT(ISERROR(SEARCH("INEXEQUÍVEL",S103)))</formula>
    </cfRule>
  </conditionalFormatting>
  <conditionalFormatting sqref="S118:T123">
    <cfRule type="beginsWith" dxfId="35" priority="466" operator="beginsWith" text="E">
      <formula>LEFT(S118,LEN("E"))="E"</formula>
    </cfRule>
    <cfRule type="containsText" dxfId="34" priority="467" operator="containsText" text="INEXEQUÍVEL">
      <formula>NOT(ISERROR(SEARCH("INEXEQUÍVEL",S118)))</formula>
    </cfRule>
  </conditionalFormatting>
  <conditionalFormatting sqref="S133:T138">
    <cfRule type="beginsWith" dxfId="33" priority="461" operator="beginsWith" text="E">
      <formula>LEFT(S133,LEN("E"))="E"</formula>
    </cfRule>
    <cfRule type="containsText" dxfId="32" priority="462" operator="containsText" text="INEXEQUÍVEL">
      <formula>NOT(ISERROR(SEARCH("INEXEQUÍVEL",S133)))</formula>
    </cfRule>
  </conditionalFormatting>
  <conditionalFormatting sqref="S148:T153">
    <cfRule type="beginsWith" dxfId="31" priority="456" operator="beginsWith" text="E">
      <formula>LEFT(S148,LEN("E"))="E"</formula>
    </cfRule>
    <cfRule type="containsText" dxfId="30" priority="457" operator="containsText" text="INEXEQUÍVEL">
      <formula>NOT(ISERROR(SEARCH("INEXEQUÍVEL",S148)))</formula>
    </cfRule>
  </conditionalFormatting>
  <conditionalFormatting sqref="S163:T168">
    <cfRule type="beginsWith" dxfId="29" priority="451" operator="beginsWith" text="E">
      <formula>LEFT(S163,LEN("E"))="E"</formula>
    </cfRule>
    <cfRule type="containsText" dxfId="28" priority="452" operator="containsText" text="INEXEQUÍVEL">
      <formula>NOT(ISERROR(SEARCH("INEXEQUÍVEL",S163)))</formula>
    </cfRule>
  </conditionalFormatting>
  <conditionalFormatting sqref="S178:T183">
    <cfRule type="beginsWith" dxfId="27" priority="446" operator="beginsWith" text="E">
      <formula>LEFT(S178,LEN("E"))="E"</formula>
    </cfRule>
    <cfRule type="containsText" dxfId="26" priority="447" operator="containsText" text="INEXEQUÍVEL">
      <formula>NOT(ISERROR(SEARCH("INEXEQUÍVEL",S178)))</formula>
    </cfRule>
  </conditionalFormatting>
  <conditionalFormatting sqref="S193:T198">
    <cfRule type="beginsWith" dxfId="25" priority="441" operator="beginsWith" text="E">
      <formula>LEFT(S193,LEN("E"))="E"</formula>
    </cfRule>
    <cfRule type="containsText" dxfId="24" priority="442" operator="containsText" text="INEXEQUÍVEL">
      <formula>NOT(ISERROR(SEARCH("INEXEQUÍVEL",S193)))</formula>
    </cfRule>
  </conditionalFormatting>
  <conditionalFormatting sqref="S208:T213">
    <cfRule type="beginsWith" dxfId="23" priority="436" operator="beginsWith" text="E">
      <formula>LEFT(S208,LEN("E"))="E"</formula>
    </cfRule>
    <cfRule type="containsText" dxfId="22" priority="437" operator="containsText" text="INEXEQUÍVEL">
      <formula>NOT(ISERROR(SEARCH("INEXEQUÍVEL",S208)))</formula>
    </cfRule>
  </conditionalFormatting>
  <conditionalFormatting sqref="S223:T228">
    <cfRule type="beginsWith" dxfId="21" priority="431" operator="beginsWith" text="E">
      <formula>LEFT(S223,LEN("E"))="E"</formula>
    </cfRule>
    <cfRule type="containsText" dxfId="20" priority="432" operator="containsText" text="INEXEQUÍVEL">
      <formula>NOT(ISERROR(SEARCH("INEXEQUÍVEL",S223)))</formula>
    </cfRule>
  </conditionalFormatting>
  <conditionalFormatting sqref="S238:T243">
    <cfRule type="beginsWith" dxfId="19" priority="426" operator="beginsWith" text="E">
      <formula>LEFT(S238,LEN("E"))="E"</formula>
    </cfRule>
    <cfRule type="containsText" dxfId="18" priority="427" operator="containsText" text="INEXEQUÍVEL">
      <formula>NOT(ISERROR(SEARCH("INEXEQUÍVEL",S238)))</formula>
    </cfRule>
  </conditionalFormatting>
  <conditionalFormatting sqref="S253:T258">
    <cfRule type="beginsWith" dxfId="17" priority="421" operator="beginsWith" text="E">
      <formula>LEFT(S253,LEN("E"))="E"</formula>
    </cfRule>
    <cfRule type="containsText" dxfId="16" priority="422" operator="containsText" text="INEXEQUÍVEL">
      <formula>NOT(ISERROR(SEARCH("INEXEQUÍVEL",S253)))</formula>
    </cfRule>
  </conditionalFormatting>
  <conditionalFormatting sqref="S268:T273">
    <cfRule type="beginsWith" dxfId="15" priority="416" operator="beginsWith" text="E">
      <formula>LEFT(S268,LEN("E"))="E"</formula>
    </cfRule>
    <cfRule type="containsText" dxfId="14" priority="417" operator="containsText" text="INEXEQUÍVEL">
      <formula>NOT(ISERROR(SEARCH("INEXEQUÍVEL",S268)))</formula>
    </cfRule>
  </conditionalFormatting>
  <conditionalFormatting sqref="S283:T288">
    <cfRule type="beginsWith" dxfId="13" priority="411" operator="beginsWith" text="E">
      <formula>LEFT(S283,LEN("E"))="E"</formula>
    </cfRule>
    <cfRule type="containsText" dxfId="12" priority="412" operator="containsText" text="INEXEQUÍVEL">
      <formula>NOT(ISERROR(SEARCH("INEXEQUÍVEL",S283)))</formula>
    </cfRule>
  </conditionalFormatting>
  <conditionalFormatting sqref="S298:T303">
    <cfRule type="beginsWith" dxfId="11" priority="406" operator="beginsWith" text="E">
      <formula>LEFT(S298,LEN("E"))="E"</formula>
    </cfRule>
    <cfRule type="containsText" dxfId="10" priority="407" operator="containsText" text="INEXEQUÍVEL">
      <formula>NOT(ISERROR(SEARCH("INEXEQUÍVEL",S298)))</formula>
    </cfRule>
  </conditionalFormatting>
  <conditionalFormatting sqref="S313:T318">
    <cfRule type="beginsWith" dxfId="9" priority="401" operator="beginsWith" text="E">
      <formula>LEFT(S313,LEN("E"))="E"</formula>
    </cfRule>
    <cfRule type="containsText" dxfId="8" priority="402" operator="containsText" text="INEXEQUÍVEL">
      <formula>NOT(ISERROR(SEARCH("INEXEQUÍVEL",S313)))</formula>
    </cfRule>
  </conditionalFormatting>
  <conditionalFormatting sqref="S328:T333">
    <cfRule type="beginsWith" dxfId="7" priority="396" operator="beginsWith" text="E">
      <formula>LEFT(S328,LEN("E"))="E"</formula>
    </cfRule>
    <cfRule type="containsText" dxfId="6" priority="397" operator="containsText" text="INEXEQUÍVEL">
      <formula>NOT(ISERROR(SEARCH("INEXEQUÍVEL",S328)))</formula>
    </cfRule>
  </conditionalFormatting>
  <conditionalFormatting sqref="S343:T348">
    <cfRule type="beginsWith" dxfId="5" priority="391" operator="beginsWith" text="E">
      <formula>LEFT(S343,LEN("E"))="E"</formula>
    </cfRule>
    <cfRule type="containsText" dxfId="4" priority="392" operator="containsText" text="INEXEQUÍVEL">
      <formula>NOT(ISERROR(SEARCH("INEXEQUÍVEL",S343)))</formula>
    </cfRule>
  </conditionalFormatting>
  <conditionalFormatting sqref="S358:T363">
    <cfRule type="beginsWith" dxfId="3" priority="386" operator="beginsWith" text="E">
      <formula>LEFT(S358,LEN("E"))="E"</formula>
    </cfRule>
    <cfRule type="containsText" dxfId="2" priority="387" operator="containsText" text="INEXEQUÍVEL">
      <formula>NOT(ISERROR(SEARCH("INEXEQUÍVEL",S358)))</formula>
    </cfRule>
  </conditionalFormatting>
  <conditionalFormatting sqref="S373:T378">
    <cfRule type="beginsWith" dxfId="1" priority="381" operator="beginsWith" text="E">
      <formula>LEFT(S373,LEN("E"))="E"</formula>
    </cfRule>
    <cfRule type="containsText" dxfId="0" priority="382" operator="containsText" text="INEXEQUÍVEL">
      <formula>NOT(ISERROR(SEARCH("INEXEQUÍVEL",S373)))</formula>
    </cfRule>
  </conditionalFormatting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Juvenal</dc:creator>
  <cp:lastModifiedBy>Clau Hollanda♥</cp:lastModifiedBy>
  <cp:lastPrinted>2023-01-27T19:35:13Z</cp:lastPrinted>
  <dcterms:created xsi:type="dcterms:W3CDTF">2023-01-27T16:32:32Z</dcterms:created>
  <dcterms:modified xsi:type="dcterms:W3CDTF">2024-03-25T16:22:19Z</dcterms:modified>
</cp:coreProperties>
</file>